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/>
  <bookViews>
    <workbookView xWindow="13080" yWindow="300" windowWidth="15660" windowHeight="11100" tabRatio="765"/>
  </bookViews>
  <sheets>
    <sheet name="ÖSSZESÍTŐ" sheetId="44" r:id="rId1"/>
    <sheet name="I.|1. ÉPÍTÉSZET" sheetId="27" r:id="rId2"/>
    <sheet name="I.|2. TÁJÉPÍTÉSZET" sheetId="45" r:id="rId3"/>
    <sheet name="I.|3. MÉLYGARÁSZ TÉRF. ÚTFEL." sheetId="40" r:id="rId4"/>
    <sheet name="I.|4. TÉRFIGYELŐ KAMERARENDSZER" sheetId="41" r:id="rId5"/>
    <sheet name="II.|1. POSTA PARK ÚTFELÚJÍTÁS" sheetId="42" r:id="rId6"/>
    <sheet name="II.|2. OPCIÓ PIAC UTCA ÚTF." sheetId="43" r:id="rId7"/>
  </sheets>
  <definedNames>
    <definedName name="_xlnm.Print_Titles" localSheetId="1">'I.|1. ÉPÍTÉSZET'!$1:$8</definedName>
    <definedName name="_xlnm.Print_Titles" localSheetId="2">'I.|2. TÁJÉPÍTÉSZET'!$1:$8</definedName>
    <definedName name="_xlnm.Print_Titles" localSheetId="3">'I.|3. MÉLYGARÁSZ TÉRF. ÚTFEL.'!$1:$8</definedName>
    <definedName name="_xlnm.Print_Titles" localSheetId="4">'I.|4. TÉRFIGYELŐ KAMERARENDSZER'!$1:$8</definedName>
    <definedName name="_xlnm.Print_Titles" localSheetId="5">'II.|1. POSTA PARK ÚTFELÚJÍTÁS'!$1:$8</definedName>
    <definedName name="_xlnm.Print_Titles" localSheetId="6">'II.|2. OPCIÓ PIAC UTCA ÚTF.'!$1:$8</definedName>
    <definedName name="_xlnm.Print_Titles" localSheetId="0">ÖSSZESÍTŐ!$1:$8</definedName>
    <definedName name="_xlnm.Print_Area" localSheetId="1">'I.|1. ÉPÍTÉSZET'!$A$1:$K$70</definedName>
    <definedName name="_xlnm.Print_Area" localSheetId="2">'I.|2. TÁJÉPÍTÉSZET'!$A$1:$K$59</definedName>
    <definedName name="_xlnm.Print_Area" localSheetId="3">'I.|3. MÉLYGARÁSZ TÉRF. ÚTFEL.'!$A$1:$K$35</definedName>
    <definedName name="_xlnm.Print_Area" localSheetId="4">'I.|4. TÉRFIGYELŐ KAMERARENDSZER'!$A$1:$K$29</definedName>
    <definedName name="_xlnm.Print_Area" localSheetId="5">'II.|1. POSTA PARK ÚTFELÚJÍTÁS'!$A$1:$K$33</definedName>
    <definedName name="_xlnm.Print_Area" localSheetId="6">'II.|2. OPCIÓ PIAC UTCA ÚTF.'!$A$1:$K$29</definedName>
    <definedName name="_xlnm.Print_Area" localSheetId="0">ÖSSZESÍTŐ!$A$1:$K$25</definedName>
  </definedNames>
  <calcPr calcId="145621"/>
</workbook>
</file>

<file path=xl/calcChain.xml><?xml version="1.0" encoding="utf-8"?>
<calcChain xmlns="http://schemas.openxmlformats.org/spreadsheetml/2006/main">
  <c r="I27" i="43" l="1"/>
  <c r="H27" i="43"/>
  <c r="G27" i="43"/>
  <c r="I26" i="43"/>
  <c r="H26" i="43"/>
  <c r="G26" i="43"/>
  <c r="I25" i="43"/>
  <c r="H25" i="43"/>
  <c r="G25" i="43"/>
  <c r="I24" i="43"/>
  <c r="H24" i="43"/>
  <c r="G24" i="43"/>
  <c r="I23" i="43"/>
  <c r="H23" i="43"/>
  <c r="G23" i="43"/>
  <c r="I21" i="43"/>
  <c r="H21" i="43"/>
  <c r="G21" i="43"/>
  <c r="I20" i="43"/>
  <c r="H20" i="43"/>
  <c r="G20" i="43"/>
  <c r="I18" i="43"/>
  <c r="H18" i="43"/>
  <c r="G18" i="43"/>
  <c r="I17" i="43"/>
  <c r="H17" i="43"/>
  <c r="G17" i="43"/>
  <c r="I15" i="43"/>
  <c r="H15" i="43"/>
  <c r="G15" i="43"/>
  <c r="I13" i="43"/>
  <c r="H13" i="43"/>
  <c r="G13" i="43"/>
  <c r="I11" i="43"/>
  <c r="H11" i="43"/>
  <c r="G11" i="43"/>
  <c r="I10" i="43"/>
  <c r="H10" i="43"/>
  <c r="G10" i="43"/>
  <c r="I31" i="42"/>
  <c r="H31" i="42"/>
  <c r="G31" i="42"/>
  <c r="I30" i="42"/>
  <c r="H30" i="42"/>
  <c r="G30" i="42"/>
  <c r="I29" i="42"/>
  <c r="H29" i="42"/>
  <c r="G29" i="42"/>
  <c r="I28" i="42"/>
  <c r="H28" i="42"/>
  <c r="G28" i="42"/>
  <c r="I27" i="42"/>
  <c r="H27" i="42"/>
  <c r="G27" i="42"/>
  <c r="I25" i="42"/>
  <c r="H25" i="42"/>
  <c r="G25" i="42"/>
  <c r="I24" i="42"/>
  <c r="H24" i="42"/>
  <c r="G24" i="42"/>
  <c r="I22" i="42"/>
  <c r="H22" i="42"/>
  <c r="G22" i="42"/>
  <c r="I21" i="42"/>
  <c r="H21" i="42"/>
  <c r="G21" i="42"/>
  <c r="I20" i="42"/>
  <c r="H20" i="42"/>
  <c r="G20" i="42"/>
  <c r="I18" i="42"/>
  <c r="H18" i="42"/>
  <c r="G18" i="42"/>
  <c r="I17" i="42"/>
  <c r="H17" i="42"/>
  <c r="G17" i="42"/>
  <c r="I15" i="42"/>
  <c r="H15" i="42"/>
  <c r="G15" i="42"/>
  <c r="I13" i="42"/>
  <c r="H13" i="42"/>
  <c r="G13" i="42"/>
  <c r="I11" i="42"/>
  <c r="H11" i="42"/>
  <c r="G11" i="42"/>
  <c r="I10" i="42"/>
  <c r="H10" i="42"/>
  <c r="G10" i="42"/>
  <c r="I33" i="40"/>
  <c r="H33" i="40"/>
  <c r="G33" i="40"/>
  <c r="I32" i="40"/>
  <c r="H32" i="40"/>
  <c r="G32" i="40"/>
  <c r="I31" i="40"/>
  <c r="H31" i="40"/>
  <c r="G31" i="40"/>
  <c r="I30" i="40"/>
  <c r="H30" i="40"/>
  <c r="G30" i="40"/>
  <c r="I29" i="40"/>
  <c r="H29" i="40"/>
  <c r="G29" i="40"/>
  <c r="I27" i="40"/>
  <c r="H27" i="40"/>
  <c r="G27" i="40"/>
  <c r="I26" i="40"/>
  <c r="H26" i="40"/>
  <c r="G26" i="40"/>
  <c r="I25" i="40"/>
  <c r="H25" i="40"/>
  <c r="G25" i="40"/>
  <c r="I23" i="40"/>
  <c r="H23" i="40"/>
  <c r="G23" i="40"/>
  <c r="I22" i="40"/>
  <c r="H22" i="40"/>
  <c r="G22" i="40"/>
  <c r="I20" i="40"/>
  <c r="H20" i="40"/>
  <c r="G20" i="40"/>
  <c r="I19" i="40"/>
  <c r="H19" i="40"/>
  <c r="G19" i="40"/>
  <c r="I18" i="40"/>
  <c r="H18" i="40"/>
  <c r="G18" i="40"/>
  <c r="I16" i="40"/>
  <c r="H16" i="40"/>
  <c r="G16" i="40"/>
  <c r="I15" i="40"/>
  <c r="H15" i="40"/>
  <c r="G15" i="40"/>
  <c r="I13" i="40"/>
  <c r="H13" i="40"/>
  <c r="G13" i="40"/>
  <c r="I11" i="40"/>
  <c r="H11" i="40"/>
  <c r="G11" i="40"/>
  <c r="I10" i="40"/>
  <c r="H10" i="40"/>
  <c r="G10" i="40"/>
  <c r="G50" i="45" l="1"/>
  <c r="H50" i="45"/>
  <c r="I50" i="45"/>
  <c r="A51" i="45"/>
  <c r="A50" i="45"/>
  <c r="G51" i="45"/>
  <c r="H51" i="45"/>
  <c r="I51" i="45"/>
  <c r="I49" i="45"/>
  <c r="H49" i="45"/>
  <c r="G49" i="45"/>
  <c r="J50" i="45" l="1"/>
  <c r="J51" i="45"/>
  <c r="J49" i="45"/>
  <c r="I57" i="45"/>
  <c r="H57" i="45"/>
  <c r="G57" i="45"/>
  <c r="A61" i="27"/>
  <c r="A59" i="27"/>
  <c r="I59" i="27"/>
  <c r="J59" i="27" s="1"/>
  <c r="H59" i="27"/>
  <c r="G59" i="27"/>
  <c r="J48" i="45" l="1"/>
  <c r="J57" i="45"/>
  <c r="J56" i="45" s="1"/>
  <c r="C67" i="27"/>
  <c r="C43" i="45" l="1"/>
  <c r="C16" i="45"/>
  <c r="C47" i="27"/>
  <c r="C41" i="27"/>
  <c r="A11" i="45"/>
  <c r="A12" i="45" s="1"/>
  <c r="A13" i="45" s="1"/>
  <c r="A14" i="45" s="1"/>
  <c r="A15" i="45" s="1"/>
  <c r="A16" i="45" s="1"/>
  <c r="A18" i="45" s="1"/>
  <c r="A19" i="45" s="1"/>
  <c r="A20" i="45" s="1"/>
  <c r="A21" i="45" s="1"/>
  <c r="A22" i="45" s="1"/>
  <c r="A27" i="42"/>
  <c r="A25" i="42"/>
  <c r="A22" i="42"/>
  <c r="A21" i="42"/>
  <c r="C30" i="27"/>
  <c r="G20" i="27"/>
  <c r="H20" i="27"/>
  <c r="I20" i="27"/>
  <c r="A23" i="45" l="1"/>
  <c r="A24" i="45" s="1"/>
  <c r="A25" i="45" s="1"/>
  <c r="A27" i="45" s="1"/>
  <c r="A28" i="45" s="1"/>
  <c r="A29" i="45" s="1"/>
  <c r="A30" i="45" s="1"/>
  <c r="A31" i="45" s="1"/>
  <c r="A32" i="45" s="1"/>
  <c r="A33" i="45" s="1"/>
  <c r="A34" i="45" s="1"/>
  <c r="A35" i="45" s="1"/>
  <c r="A36" i="45" s="1"/>
  <c r="A38" i="45" s="1"/>
  <c r="A39" i="45" s="1"/>
  <c r="A40" i="45" s="1"/>
  <c r="A41" i="45" s="1"/>
  <c r="A42" i="45" s="1"/>
  <c r="A43" i="45" s="1"/>
  <c r="A44" i="45" s="1"/>
  <c r="A46" i="45" s="1"/>
  <c r="A47" i="45" s="1"/>
  <c r="A49" i="45" s="1"/>
  <c r="J20" i="27"/>
  <c r="J25" i="42"/>
  <c r="J21" i="42"/>
  <c r="J24" i="42"/>
  <c r="J27" i="43"/>
  <c r="J26" i="43"/>
  <c r="J25" i="43"/>
  <c r="J24" i="43"/>
  <c r="J23" i="43"/>
  <c r="J21" i="43"/>
  <c r="J20" i="43"/>
  <c r="J19" i="43"/>
  <c r="J18" i="43"/>
  <c r="J16" i="43" s="1"/>
  <c r="J17" i="43"/>
  <c r="J15" i="43"/>
  <c r="J14" i="43"/>
  <c r="J13" i="43"/>
  <c r="J12" i="43" s="1"/>
  <c r="J11" i="43"/>
  <c r="A11" i="43"/>
  <c r="A13" i="43" s="1"/>
  <c r="A15" i="43" s="1"/>
  <c r="A17" i="43" s="1"/>
  <c r="A18" i="43" s="1"/>
  <c r="A20" i="43" s="1"/>
  <c r="A21" i="43" s="1"/>
  <c r="A23" i="43" s="1"/>
  <c r="A24" i="43" s="1"/>
  <c r="A25" i="43" s="1"/>
  <c r="A26" i="43" s="1"/>
  <c r="A27" i="43" s="1"/>
  <c r="J10" i="43"/>
  <c r="J9" i="43" s="1"/>
  <c r="J31" i="42"/>
  <c r="J30" i="42"/>
  <c r="J29" i="42"/>
  <c r="J28" i="42"/>
  <c r="J27" i="42"/>
  <c r="J22" i="42"/>
  <c r="J20" i="42"/>
  <c r="J18" i="42"/>
  <c r="J17" i="42"/>
  <c r="J15" i="42"/>
  <c r="J14" i="42" s="1"/>
  <c r="J13" i="42"/>
  <c r="J12" i="42" s="1"/>
  <c r="J11" i="42"/>
  <c r="A11" i="42"/>
  <c r="A13" i="42" s="1"/>
  <c r="A15" i="42" s="1"/>
  <c r="A17" i="42" s="1"/>
  <c r="J10" i="42"/>
  <c r="J33" i="40"/>
  <c r="J32" i="40"/>
  <c r="J31" i="40"/>
  <c r="J30" i="40"/>
  <c r="J29" i="40"/>
  <c r="J25" i="40"/>
  <c r="J23" i="40"/>
  <c r="J22" i="40"/>
  <c r="J19" i="40"/>
  <c r="J18" i="40"/>
  <c r="J16" i="40"/>
  <c r="J15" i="40"/>
  <c r="J13" i="40"/>
  <c r="J11" i="40"/>
  <c r="J10" i="40"/>
  <c r="J28" i="40" l="1"/>
  <c r="J21" i="40"/>
  <c r="A53" i="45"/>
  <c r="A55" i="45" s="1"/>
  <c r="A57" i="45" s="1"/>
  <c r="J14" i="40"/>
  <c r="J22" i="43"/>
  <c r="J23" i="42"/>
  <c r="A18" i="42"/>
  <c r="J26" i="42"/>
  <c r="J16" i="42"/>
  <c r="J9" i="42"/>
  <c r="J19" i="42"/>
  <c r="J33" i="42" l="1"/>
  <c r="J15" i="44" s="1"/>
  <c r="J14" i="44" s="1"/>
  <c r="A20" i="42"/>
  <c r="H29" i="43"/>
  <c r="H16" i="44" s="1"/>
  <c r="I29" i="43"/>
  <c r="I16" i="44" s="1"/>
  <c r="I33" i="42"/>
  <c r="I15" i="44" s="1"/>
  <c r="H33" i="42"/>
  <c r="H15" i="44" s="1"/>
  <c r="C58" i="27"/>
  <c r="H58" i="27" s="1"/>
  <c r="G58" i="27"/>
  <c r="G12" i="27"/>
  <c r="H12" i="27"/>
  <c r="I12" i="27"/>
  <c r="G13" i="27"/>
  <c r="H13" i="27"/>
  <c r="I13" i="27"/>
  <c r="J13" i="27"/>
  <c r="A11" i="27"/>
  <c r="A12" i="27" s="1"/>
  <c r="A13" i="27" s="1"/>
  <c r="A14" i="27" s="1"/>
  <c r="G11" i="27"/>
  <c r="G10" i="27"/>
  <c r="J12" i="27" l="1"/>
  <c r="A28" i="42"/>
  <c r="A29" i="42" s="1"/>
  <c r="A30" i="42" s="1"/>
  <c r="A31" i="42" s="1"/>
  <c r="A24" i="42"/>
  <c r="I58" i="27"/>
  <c r="J58" i="27" s="1"/>
  <c r="G11" i="45"/>
  <c r="B16" i="44"/>
  <c r="B12" i="44"/>
  <c r="C56" i="27" l="1"/>
  <c r="H56" i="27" s="1"/>
  <c r="C55" i="27"/>
  <c r="I55" i="27" s="1"/>
  <c r="C52" i="27"/>
  <c r="I52" i="27" s="1"/>
  <c r="G52" i="27"/>
  <c r="C51" i="27"/>
  <c r="C54" i="27"/>
  <c r="H54" i="27" s="1"/>
  <c r="C53" i="27"/>
  <c r="G54" i="27"/>
  <c r="G55" i="27"/>
  <c r="H55" i="27"/>
  <c r="G56" i="27"/>
  <c r="G57" i="27"/>
  <c r="H57" i="27"/>
  <c r="I57" i="27"/>
  <c r="H47" i="27"/>
  <c r="G42" i="27"/>
  <c r="H42" i="27"/>
  <c r="I42" i="27"/>
  <c r="G43" i="27"/>
  <c r="H43" i="27"/>
  <c r="I43" i="27"/>
  <c r="G44" i="27"/>
  <c r="H44" i="27"/>
  <c r="I44" i="27"/>
  <c r="G45" i="27"/>
  <c r="H45" i="27"/>
  <c r="I45" i="27"/>
  <c r="G46" i="27"/>
  <c r="H46" i="27"/>
  <c r="I46" i="27"/>
  <c r="G47" i="27"/>
  <c r="C68" i="27"/>
  <c r="C62" i="27"/>
  <c r="C65" i="27"/>
  <c r="I65" i="27" s="1"/>
  <c r="C64" i="27"/>
  <c r="I64" i="27" s="1"/>
  <c r="C63" i="27"/>
  <c r="G65" i="27"/>
  <c r="G64" i="27"/>
  <c r="I32" i="27"/>
  <c r="H32" i="27"/>
  <c r="G32" i="27"/>
  <c r="G38" i="27"/>
  <c r="H38" i="27"/>
  <c r="I38" i="27"/>
  <c r="G39" i="27"/>
  <c r="H39" i="27"/>
  <c r="I39" i="27"/>
  <c r="G34" i="27"/>
  <c r="H34" i="27"/>
  <c r="I34" i="27"/>
  <c r="G35" i="27"/>
  <c r="H35" i="27"/>
  <c r="I35" i="27"/>
  <c r="G36" i="27"/>
  <c r="H36" i="27"/>
  <c r="I36" i="27"/>
  <c r="G37" i="27"/>
  <c r="H37" i="27"/>
  <c r="I37" i="27"/>
  <c r="I56" i="27" l="1"/>
  <c r="J56" i="27" s="1"/>
  <c r="J57" i="27"/>
  <c r="J55" i="27"/>
  <c r="C61" i="27"/>
  <c r="H52" i="27"/>
  <c r="J52" i="27" s="1"/>
  <c r="I54" i="27"/>
  <c r="J54" i="27" s="1"/>
  <c r="J44" i="27"/>
  <c r="J46" i="27"/>
  <c r="I47" i="27"/>
  <c r="J47" i="27" s="1"/>
  <c r="J42" i="27"/>
  <c r="J43" i="27"/>
  <c r="J45" i="27"/>
  <c r="H65" i="27"/>
  <c r="J65" i="27" s="1"/>
  <c r="H64" i="27"/>
  <c r="J64" i="27" s="1"/>
  <c r="J37" i="27"/>
  <c r="J35" i="27"/>
  <c r="J38" i="27"/>
  <c r="J36" i="27"/>
  <c r="J39" i="27"/>
  <c r="J34" i="27"/>
  <c r="J32" i="27"/>
  <c r="C19" i="27"/>
  <c r="C17" i="27"/>
  <c r="C18" i="27"/>
  <c r="G18" i="27"/>
  <c r="H16" i="27"/>
  <c r="G16" i="27"/>
  <c r="G17" i="27"/>
  <c r="H30" i="27"/>
  <c r="C28" i="27"/>
  <c r="I28" i="27" s="1"/>
  <c r="G30" i="27"/>
  <c r="G29" i="27"/>
  <c r="G27" i="27"/>
  <c r="G28" i="27"/>
  <c r="G26" i="27"/>
  <c r="G25" i="27"/>
  <c r="G24" i="27"/>
  <c r="G23" i="27"/>
  <c r="G22" i="27"/>
  <c r="C29" i="27"/>
  <c r="I29" i="27" s="1"/>
  <c r="C25" i="27"/>
  <c r="I25" i="27" s="1"/>
  <c r="C24" i="27"/>
  <c r="I24" i="27" s="1"/>
  <c r="B11" i="44"/>
  <c r="A11" i="44"/>
  <c r="G10" i="45"/>
  <c r="H10" i="45"/>
  <c r="I10" i="45"/>
  <c r="H11" i="45"/>
  <c r="I11" i="45"/>
  <c r="G12" i="45"/>
  <c r="H12" i="45"/>
  <c r="I12" i="45"/>
  <c r="G13" i="45"/>
  <c r="H13" i="45"/>
  <c r="I13" i="45"/>
  <c r="G14" i="45"/>
  <c r="H14" i="45"/>
  <c r="I14" i="45"/>
  <c r="G15" i="45"/>
  <c r="H15" i="45"/>
  <c r="I15" i="45"/>
  <c r="G16" i="45"/>
  <c r="H16" i="45"/>
  <c r="I16" i="45"/>
  <c r="G18" i="45"/>
  <c r="H18" i="45"/>
  <c r="I18" i="45"/>
  <c r="G19" i="45"/>
  <c r="H19" i="45"/>
  <c r="I19" i="45"/>
  <c r="G20" i="45"/>
  <c r="H20" i="45"/>
  <c r="I20" i="45"/>
  <c r="G21" i="45"/>
  <c r="H21" i="45"/>
  <c r="I21" i="45"/>
  <c r="G22" i="45"/>
  <c r="H22" i="45"/>
  <c r="I22" i="45"/>
  <c r="G23" i="45"/>
  <c r="H23" i="45"/>
  <c r="I23" i="45"/>
  <c r="G24" i="45"/>
  <c r="H24" i="45"/>
  <c r="I24" i="45"/>
  <c r="G25" i="45"/>
  <c r="H25" i="45"/>
  <c r="I25" i="45"/>
  <c r="G27" i="45"/>
  <c r="H27" i="45"/>
  <c r="I27" i="45"/>
  <c r="G28" i="45"/>
  <c r="H28" i="45"/>
  <c r="I28" i="45"/>
  <c r="G29" i="45"/>
  <c r="H29" i="45"/>
  <c r="I29" i="45"/>
  <c r="G30" i="45"/>
  <c r="H30" i="45"/>
  <c r="I30" i="45"/>
  <c r="G31" i="45"/>
  <c r="H31" i="45"/>
  <c r="I31" i="45"/>
  <c r="G32" i="45"/>
  <c r="H32" i="45"/>
  <c r="I32" i="45"/>
  <c r="G33" i="45"/>
  <c r="H33" i="45"/>
  <c r="I33" i="45"/>
  <c r="G34" i="45"/>
  <c r="H34" i="45"/>
  <c r="I34" i="45"/>
  <c r="G35" i="45"/>
  <c r="H35" i="45"/>
  <c r="I35" i="45"/>
  <c r="G36" i="45"/>
  <c r="H36" i="45"/>
  <c r="I36" i="45"/>
  <c r="G38" i="45"/>
  <c r="H38" i="45"/>
  <c r="I38" i="45"/>
  <c r="G39" i="45"/>
  <c r="H39" i="45"/>
  <c r="I39" i="45"/>
  <c r="G40" i="45"/>
  <c r="H40" i="45"/>
  <c r="I40" i="45"/>
  <c r="G41" i="45"/>
  <c r="H41" i="45"/>
  <c r="I41" i="45"/>
  <c r="G42" i="45"/>
  <c r="H42" i="45"/>
  <c r="I42" i="45"/>
  <c r="G43" i="45"/>
  <c r="H43" i="45"/>
  <c r="I43" i="45"/>
  <c r="G44" i="45"/>
  <c r="H44" i="45"/>
  <c r="I44" i="45"/>
  <c r="G46" i="45"/>
  <c r="H46" i="45"/>
  <c r="I46" i="45"/>
  <c r="G47" i="45"/>
  <c r="H47" i="45"/>
  <c r="I47" i="45"/>
  <c r="G53" i="45"/>
  <c r="H53" i="45"/>
  <c r="I53" i="45"/>
  <c r="G55" i="45"/>
  <c r="H55" i="45"/>
  <c r="I55" i="45"/>
  <c r="J46" i="45" l="1"/>
  <c r="J36" i="45"/>
  <c r="J38" i="45"/>
  <c r="J22" i="45"/>
  <c r="J18" i="45"/>
  <c r="H18" i="27"/>
  <c r="J32" i="45"/>
  <c r="J24" i="45"/>
  <c r="J11" i="45"/>
  <c r="C10" i="27"/>
  <c r="J31" i="45"/>
  <c r="J33" i="45"/>
  <c r="J41" i="45"/>
  <c r="J16" i="45"/>
  <c r="J23" i="45"/>
  <c r="J19" i="45"/>
  <c r="J43" i="45"/>
  <c r="J35" i="45"/>
  <c r="J28" i="45"/>
  <c r="J25" i="45"/>
  <c r="J13" i="45"/>
  <c r="J40" i="45"/>
  <c r="J30" i="45"/>
  <c r="J21" i="45"/>
  <c r="J10" i="45"/>
  <c r="J42" i="45"/>
  <c r="J34" i="45"/>
  <c r="J29" i="45"/>
  <c r="J27" i="45"/>
  <c r="J20" i="45"/>
  <c r="J47" i="45"/>
  <c r="J44" i="45"/>
  <c r="J15" i="45"/>
  <c r="J14" i="45"/>
  <c r="J12" i="45"/>
  <c r="H59" i="45"/>
  <c r="H11" i="44" s="1"/>
  <c r="I59" i="45"/>
  <c r="I11" i="44" s="1"/>
  <c r="J39" i="45"/>
  <c r="J55" i="45"/>
  <c r="J54" i="45" s="1"/>
  <c r="J53" i="45"/>
  <c r="J52" i="45" s="1"/>
  <c r="I17" i="27"/>
  <c r="H17" i="27"/>
  <c r="I30" i="27"/>
  <c r="J30" i="27" s="1"/>
  <c r="H29" i="27"/>
  <c r="J29" i="27" s="1"/>
  <c r="I18" i="27"/>
  <c r="H28" i="27"/>
  <c r="J28" i="27" s="1"/>
  <c r="I16" i="27"/>
  <c r="J16" i="27" s="1"/>
  <c r="H25" i="27"/>
  <c r="J25" i="27" s="1"/>
  <c r="H24" i="27"/>
  <c r="J24" i="27" s="1"/>
  <c r="J18" i="27" l="1"/>
  <c r="J45" i="45"/>
  <c r="I10" i="27"/>
  <c r="C11" i="27"/>
  <c r="H10" i="27"/>
  <c r="J37" i="45"/>
  <c r="J9" i="45"/>
  <c r="J17" i="45"/>
  <c r="J26" i="45"/>
  <c r="J17" i="27"/>
  <c r="J59" i="45" l="1"/>
  <c r="J10" i="27"/>
  <c r="I11" i="27"/>
  <c r="H11" i="27"/>
  <c r="C23" i="27"/>
  <c r="C22" i="27"/>
  <c r="G14" i="41"/>
  <c r="H14" i="41"/>
  <c r="I14" i="41"/>
  <c r="G15" i="41"/>
  <c r="H15" i="41"/>
  <c r="I15" i="41"/>
  <c r="G16" i="41"/>
  <c r="H16" i="41"/>
  <c r="I16" i="41"/>
  <c r="G17" i="41"/>
  <c r="H17" i="41"/>
  <c r="I17" i="41"/>
  <c r="G18" i="41"/>
  <c r="H18" i="41"/>
  <c r="I18" i="41"/>
  <c r="G19" i="41"/>
  <c r="H19" i="41"/>
  <c r="I19" i="41"/>
  <c r="G20" i="41"/>
  <c r="H20" i="41"/>
  <c r="I20" i="41"/>
  <c r="G21" i="41"/>
  <c r="H21" i="41"/>
  <c r="I21" i="41"/>
  <c r="G22" i="41"/>
  <c r="H22" i="41"/>
  <c r="I22" i="41"/>
  <c r="G23" i="41"/>
  <c r="H23" i="41"/>
  <c r="I23" i="41"/>
  <c r="G24" i="41"/>
  <c r="H24" i="41"/>
  <c r="I24" i="41"/>
  <c r="G25" i="41"/>
  <c r="H25" i="41"/>
  <c r="I25" i="41"/>
  <c r="G26" i="41"/>
  <c r="H26" i="41"/>
  <c r="I26" i="41"/>
  <c r="G27" i="41"/>
  <c r="H27" i="41"/>
  <c r="I27" i="41"/>
  <c r="J11" i="27" l="1"/>
  <c r="I22" i="27"/>
  <c r="H22" i="27"/>
  <c r="C26" i="27"/>
  <c r="I23" i="27"/>
  <c r="C27" i="27"/>
  <c r="H23" i="27"/>
  <c r="J24" i="41"/>
  <c r="J25" i="41"/>
  <c r="J17" i="41"/>
  <c r="J16" i="41"/>
  <c r="J15" i="41"/>
  <c r="J14" i="41"/>
  <c r="J18" i="41"/>
  <c r="J27" i="41"/>
  <c r="J21" i="41"/>
  <c r="J19" i="41"/>
  <c r="J26" i="41"/>
  <c r="J20" i="41"/>
  <c r="J22" i="41"/>
  <c r="J23" i="41"/>
  <c r="B10" i="44"/>
  <c r="A16" i="44"/>
  <c r="B15" i="44"/>
  <c r="A15" i="44"/>
  <c r="B14" i="44"/>
  <c r="A14" i="44"/>
  <c r="B13" i="44"/>
  <c r="A13" i="44"/>
  <c r="A12" i="44"/>
  <c r="A10" i="44"/>
  <c r="A9" i="44"/>
  <c r="B9" i="44"/>
  <c r="I13" i="41"/>
  <c r="H13" i="41"/>
  <c r="G13" i="41"/>
  <c r="I12" i="41"/>
  <c r="H12" i="41"/>
  <c r="G12" i="41"/>
  <c r="I11" i="41"/>
  <c r="H11" i="41"/>
  <c r="G11" i="41"/>
  <c r="A11" i="41"/>
  <c r="A12" i="41" s="1"/>
  <c r="A13" i="41" s="1"/>
  <c r="A14" i="41" s="1"/>
  <c r="A15" i="41" s="1"/>
  <c r="A16" i="41" s="1"/>
  <c r="A17" i="41" s="1"/>
  <c r="A18" i="41" s="1"/>
  <c r="A19" i="41" s="1"/>
  <c r="A20" i="41" s="1"/>
  <c r="A21" i="41" s="1"/>
  <c r="A22" i="41" s="1"/>
  <c r="A23" i="41" s="1"/>
  <c r="A24" i="41" s="1"/>
  <c r="A25" i="41" s="1"/>
  <c r="A26" i="41" s="1"/>
  <c r="A27" i="41" s="1"/>
  <c r="I10" i="41"/>
  <c r="I29" i="41" s="1"/>
  <c r="I13" i="44" s="1"/>
  <c r="G10" i="41"/>
  <c r="H10" i="41"/>
  <c r="J27" i="40"/>
  <c r="J26" i="40"/>
  <c r="J20" i="40"/>
  <c r="J17" i="40" s="1"/>
  <c r="A11" i="40"/>
  <c r="G49" i="27"/>
  <c r="G51" i="27"/>
  <c r="H51" i="27"/>
  <c r="I51" i="27"/>
  <c r="G53" i="27"/>
  <c r="H53" i="27"/>
  <c r="I53" i="27"/>
  <c r="G61" i="27"/>
  <c r="H61" i="27"/>
  <c r="I61" i="27"/>
  <c r="G62" i="27"/>
  <c r="H62" i="27"/>
  <c r="I62" i="27"/>
  <c r="G63" i="27"/>
  <c r="H63" i="27"/>
  <c r="I63" i="27"/>
  <c r="G67" i="27"/>
  <c r="H67" i="27"/>
  <c r="I67" i="27"/>
  <c r="G68" i="27"/>
  <c r="H68" i="27"/>
  <c r="I68" i="27"/>
  <c r="G33" i="27"/>
  <c r="H33" i="27"/>
  <c r="I33" i="27"/>
  <c r="G41" i="27"/>
  <c r="H41" i="27"/>
  <c r="I41" i="27"/>
  <c r="G15" i="27"/>
  <c r="H15" i="27"/>
  <c r="I15" i="27"/>
  <c r="G19" i="27"/>
  <c r="H19" i="27"/>
  <c r="I19" i="27"/>
  <c r="I14" i="27"/>
  <c r="H14" i="27"/>
  <c r="G14" i="27"/>
  <c r="H29" i="41" l="1"/>
  <c r="H13" i="44" s="1"/>
  <c r="J13" i="44" s="1"/>
  <c r="J24" i="40"/>
  <c r="A13" i="40"/>
  <c r="A15" i="40" s="1"/>
  <c r="A16" i="40" s="1"/>
  <c r="J22" i="27"/>
  <c r="J23" i="27"/>
  <c r="I26" i="27"/>
  <c r="H26" i="27"/>
  <c r="I27" i="27"/>
  <c r="H27" i="27"/>
  <c r="J14" i="27"/>
  <c r="J19" i="27"/>
  <c r="J41" i="27"/>
  <c r="J40" i="27" s="1"/>
  <c r="J61" i="27"/>
  <c r="J13" i="41"/>
  <c r="J11" i="41"/>
  <c r="J9" i="41" s="1"/>
  <c r="J12" i="41"/>
  <c r="J67" i="27"/>
  <c r="J62" i="27"/>
  <c r="J51" i="27"/>
  <c r="J50" i="27" s="1"/>
  <c r="J68" i="27"/>
  <c r="J63" i="27"/>
  <c r="J53" i="27"/>
  <c r="J33" i="27"/>
  <c r="J31" i="27" s="1"/>
  <c r="J15" i="27"/>
  <c r="J10" i="41"/>
  <c r="J11" i="44"/>
  <c r="J29" i="41" l="1"/>
  <c r="J9" i="27"/>
  <c r="A20" i="40"/>
  <c r="A18" i="40"/>
  <c r="A19" i="40" s="1"/>
  <c r="J12" i="40"/>
  <c r="J9" i="40"/>
  <c r="J60" i="27"/>
  <c r="J26" i="27"/>
  <c r="J66" i="27"/>
  <c r="J27" i="27"/>
  <c r="A22" i="40" l="1"/>
  <c r="A23" i="40" s="1"/>
  <c r="A25" i="40" s="1"/>
  <c r="A26" i="40" s="1"/>
  <c r="A27" i="40" s="1"/>
  <c r="J21" i="27"/>
  <c r="J29" i="43"/>
  <c r="J16" i="44" s="1"/>
  <c r="I35" i="40"/>
  <c r="I12" i="44" s="1"/>
  <c r="H35" i="40"/>
  <c r="H12" i="44" s="1"/>
  <c r="A30" i="40" l="1"/>
  <c r="A31" i="40" s="1"/>
  <c r="A32" i="40" s="1"/>
  <c r="A33" i="40" s="1"/>
  <c r="A29" i="40"/>
  <c r="J35" i="40"/>
  <c r="J12" i="44" s="1"/>
  <c r="A15" i="27" l="1"/>
  <c r="A16" i="27" s="1"/>
  <c r="A17" i="27" s="1"/>
  <c r="A18" i="27" l="1"/>
  <c r="A19" i="27" s="1"/>
  <c r="A20" i="27" s="1"/>
  <c r="A22" i="27" s="1"/>
  <c r="H49" i="27"/>
  <c r="H70" i="27" s="1"/>
  <c r="H10" i="44" s="1"/>
  <c r="I49" i="27"/>
  <c r="I70" i="27" s="1"/>
  <c r="I10" i="44" s="1"/>
  <c r="A23" i="27" l="1"/>
  <c r="A24" i="27" s="1"/>
  <c r="A25" i="27" s="1"/>
  <c r="A26" i="27" s="1"/>
  <c r="A27" i="27" s="1"/>
  <c r="A28" i="27" s="1"/>
  <c r="A29" i="27" s="1"/>
  <c r="A30" i="27" s="1"/>
  <c r="J10" i="44"/>
  <c r="J9" i="44" s="1"/>
  <c r="J18" i="44" s="1"/>
  <c r="J49" i="27"/>
  <c r="J48" i="27" s="1"/>
  <c r="J70" i="27" s="1"/>
  <c r="J20" i="44" l="1"/>
  <c r="J22" i="44" s="1"/>
  <c r="A32" i="27"/>
  <c r="A33" i="27" s="1"/>
  <c r="A34" i="27" s="1"/>
  <c r="A35" i="27" s="1"/>
  <c r="A36" i="27" s="1"/>
  <c r="A37" i="27" s="1"/>
  <c r="A38" i="27" s="1"/>
  <c r="A39" i="27" s="1"/>
  <c r="A41" i="27" s="1"/>
  <c r="A42" i="27" s="1"/>
  <c r="A43" i="27" s="1"/>
  <c r="A44" i="27" s="1"/>
  <c r="A45" i="27" s="1"/>
  <c r="A46" i="27" s="1"/>
  <c r="A47" i="27" s="1"/>
  <c r="A49" i="27" l="1"/>
  <c r="A51" i="27" s="1"/>
  <c r="A53" i="27" s="1"/>
  <c r="A54" i="27" l="1"/>
  <c r="A55" i="27" s="1"/>
  <c r="A56" i="27" s="1"/>
  <c r="A57" i="27" s="1"/>
  <c r="A58" i="27" l="1"/>
  <c r="A62" i="27" s="1"/>
  <c r="A63" i="27" s="1"/>
  <c r="A64" i="27" s="1"/>
  <c r="A65" i="27" s="1"/>
  <c r="A67" i="27" s="1"/>
  <c r="A68" i="27" l="1"/>
</calcChain>
</file>

<file path=xl/sharedStrings.xml><?xml version="1.0" encoding="utf-8"?>
<sst xmlns="http://schemas.openxmlformats.org/spreadsheetml/2006/main" count="473" uniqueCount="187">
  <si>
    <t>Munkanem összesen</t>
  </si>
  <si>
    <t>ÉPÍTÉSZET</t>
  </si>
  <si>
    <t>ssz.</t>
  </si>
  <si>
    <t>egységár</t>
  </si>
  <si>
    <t>összesen</t>
  </si>
  <si>
    <t>anyag</t>
  </si>
  <si>
    <t>díj</t>
  </si>
  <si>
    <t>mennyiség</t>
  </si>
  <si>
    <t>Bontási munkák</t>
  </si>
  <si>
    <t>megnevezés</t>
  </si>
  <si>
    <t>mindösszesen</t>
  </si>
  <si>
    <t>Megjegyzés</t>
  </si>
  <si>
    <t>I.</t>
  </si>
  <si>
    <t>1.</t>
  </si>
  <si>
    <t>2.</t>
  </si>
  <si>
    <t>TÁJÉPÍTÉSZET</t>
  </si>
  <si>
    <t>3.</t>
  </si>
  <si>
    <t>TÉRFIGYELŐ KAMERARENDSZER</t>
  </si>
  <si>
    <t>4.</t>
  </si>
  <si>
    <t>II.</t>
  </si>
  <si>
    <t>POSTA PARK ÚTFELÚJÍTÁS</t>
  </si>
  <si>
    <t>VÁC, POSTA PARK ÉS PIAC UTCA ÚTFELÚJÍTÁSI MUNKÁI</t>
  </si>
  <si>
    <t>KIVITELEZÉSI MUNKÁK ÖSSZKÖLTSÉGE (NETTÓ)</t>
  </si>
  <si>
    <t>ÁFA 27%</t>
  </si>
  <si>
    <t>KIVITELEZÉSI MUNKÁK MINDÖSSZESEN (BRUTTÓ)</t>
  </si>
  <si>
    <t>klt</t>
  </si>
  <si>
    <t xml:space="preserve">Speed dome:
Max. 2M (1920 x 1080) Built-in 32x optical zoom lens (4.44 ~ 142.6mm) optical zoom, 16x digital zoom Color : 0.3Lux (1/30sec, F1.6, 50IRE) B/W : 0.03Lux (1/30sec, F1.6, 50IRE) </t>
  </si>
  <si>
    <t>Oszlop adapter:
Oszlop adapter dómkamerákhoz,csontszínű, szerelő AWB bilincssel</t>
  </si>
  <si>
    <t>SD 64 GB:
Kingston 64 Gb Class10</t>
  </si>
  <si>
    <t>Doboz és zár:
Vandálbiztos IP 66 os fém doboz</t>
  </si>
  <si>
    <t>Router:
Mikrotik RouterBOARD hEX Lite</t>
  </si>
  <si>
    <t>Wifi antenna:
Mikrotik SXT-5HPnD - Kliens</t>
  </si>
  <si>
    <t>i/o mudul:
5db analóg bemenet- 4db digitális bemenet- 1db relé kimenet- 1db tranzisztor kimenet max 1A- 4db kimenet relékhez- alaplapi feszültség és hűmérséklet szenzor</t>
  </si>
  <si>
    <t>Oszlop:
6m -es acél oszlop helyszínre szállítva, teljes kiépítéssel</t>
  </si>
  <si>
    <t>EPH:
EPH (Védőföldelés) anyagai</t>
  </si>
  <si>
    <t>Rögzítő:
Samsung XRN-1610s 1TB
16 csatornás IP rögzítő + kamera Poe táp, 1TB (max.: 4x HDD), rögzítési felbontás: max. 12Megapixel, H.264/H.265/MJPEG, VGA és HDMI monitor kimenet, 8 relé bemenet, 2x 10/100/1000 Mb/s (180Mb/s rögzítési sávszélesség), e-SATA interfész</t>
  </si>
  <si>
    <t>HDD:
4TB HDD SATA</t>
  </si>
  <si>
    <r>
      <t xml:space="preserve">Tápegység:
Dobozolt (IP65) </t>
    </r>
    <r>
      <rPr>
        <sz val="12"/>
        <color indexed="8"/>
        <rFont val="Calibri"/>
        <family val="2"/>
        <charset val="238"/>
      </rPr>
      <t xml:space="preserve">fali kamera tápegység </t>
    </r>
    <r>
      <rPr>
        <b/>
        <sz val="12"/>
        <color indexed="8"/>
        <rFont val="Calibri"/>
        <family val="2"/>
        <charset val="238"/>
      </rPr>
      <t>1 kamerához</t>
    </r>
    <r>
      <rPr>
        <sz val="12"/>
        <color indexed="8"/>
        <rFont val="Calibri"/>
        <family val="2"/>
        <charset val="238"/>
      </rPr>
      <t xml:space="preserve">, max.: </t>
    </r>
    <r>
      <rPr>
        <b/>
        <sz val="12"/>
        <color indexed="8"/>
        <rFont val="Calibri"/>
        <family val="2"/>
        <charset val="238"/>
      </rPr>
      <t>4A</t>
    </r>
    <r>
      <rPr>
        <sz val="12"/>
        <color indexed="8"/>
        <rFont val="Calibri"/>
        <family val="2"/>
        <charset val="238"/>
      </rPr>
      <t>, rövidzár, túlterhelés és túlmelegedés védelem, 230VAC/23-28VAC, 100VA</t>
    </r>
  </si>
  <si>
    <t>Trafó:
Kamera trafó 100VA 230V/24V AC</t>
  </si>
  <si>
    <t>Figyelmeztető táblák:
tábla és rögzítő elemek</t>
  </si>
  <si>
    <t>Egyéb szerelési anyagok:
kábelek, rögzítők stb.</t>
  </si>
  <si>
    <t xml:space="preserve">Szolgáltatókkal történő egyeztetés:
Helyszíntől függő internetes adatátviteli kiépítés (3G/4G vagy kábeles rendszerrel), 230V tápellátás szolgáltatóval történő egyeztetése. </t>
  </si>
  <si>
    <t>Bontás - helyreállítás:
kábelezés, nyomvonal kiépítése</t>
  </si>
  <si>
    <t>Üzembe helyezés:
üzembe helyezés, átadás, oktatás</t>
  </si>
  <si>
    <t>Munkanem összesen (Nettó)</t>
  </si>
  <si>
    <t>TÉRFIGYELŐ KAMERARENDSZER KIÉPÍTÉSE</t>
  </si>
  <si>
    <t>Festési munkák</t>
  </si>
  <si>
    <t>Injektálás</t>
  </si>
  <si>
    <t>Piperetakarítás</t>
  </si>
  <si>
    <t>m2</t>
  </si>
  <si>
    <t>m</t>
  </si>
  <si>
    <t>Padlóburkolat bontása, L2 és L3 lépcsőházak gresslap burkolatának bontása</t>
  </si>
  <si>
    <t>Padlóburkolat bontása, L1 lépcsőház sérült gresslap padlóburkolatának lokális bontása</t>
  </si>
  <si>
    <t>Lábazat készítése 8 cm magasságban, L1-L2-L3 lépcsőházakban a lépcsőkarok és pihenők mentés, fagyálló csemperagasztóba fektetve, fagyálló sugázóval fugázva, a negatív éleknél penészedés álló szilikonnal kitöltve, a felület portalanításával, előkészítésével együtt (Pl.: MAPEI KERASET fagyálló csemperagasztó, MAPEI KERACOLOR fugázó, MAPEI ADESIL AC szilikon)</t>
  </si>
  <si>
    <t>Bontott építési törmelék elszállítása lerakóhelyre, lerakóhelyi díjjal</t>
  </si>
  <si>
    <t>m3</t>
  </si>
  <si>
    <t>Padlóburkolat készítése, L2-L3 lépcsőházak pihenőin  fagyálló, R10 csúszásgátló gresslap padlóburkolat készítése, fagyálló csemperagasztóba fektetve, fagyálló fugázóval fugázva, a felület portalanításával, előkészítésével együtt. (Pl.: MAPEI KERASET fagyálló csemperagasztó, MAPEI KERACOLOR fugázó)</t>
  </si>
  <si>
    <t>Lépcsőburkolat készítése, L2-L3 lépcsőházak lépcső belépőin  fagyálló, R10 csúszásgátló gresslap lépcsőlappal, fagyálló csemperagasztóba fektetve, fagyálló fugázóval fugázva, a felület portalanításával, előkészítésével együtt. (Pl.: MAPEI KERASET fagyálló csemperagasztó, MAPEI KERACOLOR fugázó)</t>
  </si>
  <si>
    <t>Lábazatburkolat bontása, L1 lépcsőház sérült gresslap lábazatának lokális bontása</t>
  </si>
  <si>
    <t>Lábazatburkolat bontása, L2 és L3 lépcsőházak sérült gresslap lábazatának bontása</t>
  </si>
  <si>
    <t>Tervezői művezetés</t>
  </si>
  <si>
    <t>Geodéziai felmérés</t>
  </si>
  <si>
    <t>db</t>
  </si>
  <si>
    <t>Víznyelő átépítése</t>
  </si>
  <si>
    <t>Víznyelő építése víznyelőrács elhelyezésével</t>
  </si>
  <si>
    <t>Közműépítés</t>
  </si>
  <si>
    <t>Geotextília</t>
  </si>
  <si>
    <t>Fák ültetése</t>
  </si>
  <si>
    <t>Évelőágy, cserjék</t>
  </si>
  <si>
    <t>Gyepesítés</t>
  </si>
  <si>
    <t>Növénytelepítés</t>
  </si>
  <si>
    <t>Parkoló rámpa támfal javítása</t>
  </si>
  <si>
    <t>Műanyag szegély az ágyások, és a kavicsburkolatok mellé</t>
  </si>
  <si>
    <t>Beton kertiszegély</t>
  </si>
  <si>
    <t>Murva  86 m2 (15 cm vastagságban)+ geotextil</t>
  </si>
  <si>
    <t>Kavics  38 m2 (15 cm vastagságban) + geotextil</t>
  </si>
  <si>
    <t>Burkolható akna fedlapok szintre emelése és kasírozása burkolatrakás iránya szerint</t>
  </si>
  <si>
    <t>Új burkolatok alatti alapozó rétegrend</t>
  </si>
  <si>
    <r>
      <t xml:space="preserve">Térkő burkolat </t>
    </r>
    <r>
      <rPr>
        <b/>
        <sz val="12"/>
        <rFont val="Myriad Pro"/>
        <family val="2"/>
      </rPr>
      <t>LEIER PIAZZA, SZÜRKE SZÍNBEN 10x20x6 cm</t>
    </r>
  </si>
  <si>
    <t>Stabilizált burkolat (terraway)</t>
  </si>
  <si>
    <t>Burkolatok</t>
  </si>
  <si>
    <t>Kerékpártároló</t>
  </si>
  <si>
    <r>
      <t xml:space="preserve">Közvilágító kandeláberek </t>
    </r>
    <r>
      <rPr>
        <b/>
        <sz val="12"/>
        <rFont val="Myriad Pro"/>
        <family val="2"/>
      </rPr>
      <t>KORINTHOSZ</t>
    </r>
    <r>
      <rPr>
        <sz val="12"/>
        <rFont val="Myriad Pro"/>
        <family val="2"/>
      </rPr>
      <t>, elektromos segédanyaggal</t>
    </r>
  </si>
  <si>
    <t>Kerítés építése</t>
  </si>
  <si>
    <r>
      <rPr>
        <b/>
        <sz val="12"/>
        <rFont val="Myriad Pro"/>
        <family val="2"/>
      </rPr>
      <t>URBM  Cube C100i-09</t>
    </r>
    <r>
      <rPr>
        <sz val="12"/>
        <rFont val="Myriad Pro"/>
        <family val="2"/>
      </rPr>
      <t xml:space="preserve"> fadézsa ültető konténer RAL7016 antracitszürke</t>
    </r>
  </si>
  <si>
    <r>
      <t>Asztalka és szék </t>
    </r>
    <r>
      <rPr>
        <b/>
        <sz val="12"/>
        <rFont val="Myriad Pro"/>
        <family val="2"/>
      </rPr>
      <t>BISTROT</t>
    </r>
  </si>
  <si>
    <t>Berendezési tárgyak</t>
  </si>
  <si>
    <t>Tükör kiemelése az új burkolat alatt és elszállítása, lerakóhelyi díjjal 1019 m2 (lazulás nélkül)</t>
  </si>
  <si>
    <t>Meglévő kandeláberek elbontása</t>
  </si>
  <si>
    <t>Meglévő öntözőrendszer elbontása</t>
  </si>
  <si>
    <t>Építési hulladék elszállítása, lerakóhelyi díjjal (lazulás nélkül)</t>
  </si>
  <si>
    <t>Bukolatok bontása alépítménnyel</t>
  </si>
  <si>
    <t>Kiemelt szegély bontása alépítménnyel</t>
  </si>
  <si>
    <t>Padlóburkolat készítése, L1 lépcsőházban lokálisan felbontott gresslap padlóburkolat helyreállítása a bontott anyaggal, normál csemperagasztóba fektetve, normál fugázóval fugázva, a felület portalanításával, előkészítésével együtt. (Pl.: MAPEI KERASET fagyálló csemperagasztó, MAPEI KERACOLOR fugázó)</t>
  </si>
  <si>
    <t>Forgalomtechnikai festések készítése,  garázstechnológiai alaprajzoknak megfelelően,  a teljes felületre vetítve.</t>
  </si>
  <si>
    <t>Alu profilok beépítése pozitív éleken,normál2x2 alu élvédő, feles  ill. 135 fokos élvédő</t>
  </si>
  <si>
    <t>Alapmázolt acélszerkezetek fedőmázolása selyemfényű zománcfestékkel, 2 rtg-ben, .RAL színkód alapján</t>
  </si>
  <si>
    <t>Sérült, felcsattant, felholyagosodott felületek lekaparása</t>
  </si>
  <si>
    <t>Felület előkészítési munkák beton és vakolt felületen, glettelés 2 rétegben rigips portermékkel oldalfalon és mennyezeten, simított vakolt felületen, élvédelem nélkül, festés alá előkészítve</t>
  </si>
  <si>
    <t>Színfelár STO Color System 30.000 színkártya alapján, C2 színkategória</t>
  </si>
  <si>
    <t>Negatív sarkok festhető akryl tömítése Mester akrillal, falak, mennyezetek, nyílászárók, elektromos-gépészeti szerelvények mentén, lábazatokon</t>
  </si>
  <si>
    <t>Műanyag diszperziós festés készítése oldalfalon és mennyezeten előkészített felületen 2 rtg., fehér színben, teljes fedésig</t>
  </si>
  <si>
    <t>Tisztasági festés készítése függőleges és vízszintes felületeken, fehér színben</t>
  </si>
  <si>
    <t>Szellőzőgombák tüzihorganyzott rácsainak alapozása kétkomponenses korróziógátló és töltőalapozó festékkel, "Airless" szóróberendezéssel EGROKORR korróziógátló alapozóval, A és B komponens, fekete színben</t>
  </si>
  <si>
    <t>Tüzihorganyzott felületek oxidmentesítése és zsírtalanítása</t>
  </si>
  <si>
    <t>Szellőzőgombák alapozott rácsainak fedőmázolása poliuretán akrylfestékkel, "Airless" szóróberendezéssel Caparol Aqua PU Gloss, RAL</t>
  </si>
  <si>
    <t>Szellőzőgombák alapozott kürtőinek és lezáró sapkájának fedőmázolása poliuretán akrylfestékkel, "nedves a nedvesen" módszerrel. Caparol Aqua PU Gloss, RAL</t>
  </si>
  <si>
    <t>Szellőzőgombák tüzihorganyzott kürtőinek és lezáró sapkájának alapozása kétkomponenses korróziógátló és töltőalapozó festékkel, "nedves a nedvesen" módszerrel. EGROKORR korróziógátló alapozóval, A és B komponens, fekete színben</t>
  </si>
  <si>
    <t>Közlekedők, vizesblokkor, gépészeti terek és kiszolgáló területek átadás előtti piperetakarítása</t>
  </si>
  <si>
    <t>Parkolótér és közlekedő rámpák felületének tisztítása egytárcsás vizes takarítógéppel, valamint gépészeti vezetékek tisztításaa kivitelezési munkák befejezését követően, átadás előtti piperetakarítás</t>
  </si>
  <si>
    <t>Szellőző gombák festése</t>
  </si>
  <si>
    <t xml:space="preserve">Parkolóház padozatán műgyanta felület javítása </t>
  </si>
  <si>
    <t>Lépcsőház burkolat javítása</t>
  </si>
  <si>
    <t>Zöldtető alatti szigetelés javítása</t>
  </si>
  <si>
    <t>Parkolóhely kialakítás P1 szinten, rámpa bontása</t>
  </si>
  <si>
    <t>Műanyag fátyol szűrőréteg eltávolítása</t>
  </si>
  <si>
    <t>Szigetelést védő extrudaált polisztirol hablemez bontása, eltávolítása</t>
  </si>
  <si>
    <t>Talajnedvesség elleni szigetelés javítása, legalább 4mm vastagságú, FLL eljárás alapján gyükérállónak minősített, poliészterfátyol betétes, SBS modifikált bitumenes vastaglemezzel, teljes felületen lángolvasztva</t>
  </si>
  <si>
    <t>Szigetelést védő extrudaált polisztirol hablemez helyreállítása, pótlása, 6 cm vtg-ban, kötésben fektetve, AUSTROTHERM XPS-30</t>
  </si>
  <si>
    <t>Műanyag fátyol szűrőréteg helyreállítása, pótlása, TYPAR SF40</t>
  </si>
  <si>
    <t>Vasbeton rámpa bontása, bontott anyag gyűjtőkonténerbe rakása</t>
  </si>
  <si>
    <t>Bentmaradó zsaluzat bontása, bontott anyag gyűjtőkonténerbe rakása</t>
  </si>
  <si>
    <t>Az elbontott szerkezetek és a vasbeton födém csatlakozásánál a födém vésése, felmarása</t>
  </si>
  <si>
    <t>Műgyanta habarcs felületkiegyenlítés készítése az elbontott szerkezetek helyén</t>
  </si>
  <si>
    <t>Termőközeg és vegetáció, vagy burkolat helyreállítása, pótlása</t>
  </si>
  <si>
    <t>Termőközeg és vegetáció, vagy burkolat bontása, eltávolítása</t>
  </si>
  <si>
    <t>Vasbeton melvédfal bontása, beton vágása, határoló furat készítéssel, törmelék aprítással, a bontott anyag gyüjtőkonténerbe rakása, a mennyiség vágási felületre vetítve</t>
  </si>
  <si>
    <t>Vasbeton fal bontása, beton vágása, határoló furat készítéssel, törmelék aprítással, a bontott anyag gyüjtőkonténerbe rakása, a mennyiség vágási felületre vetítve</t>
  </si>
  <si>
    <t>PIAC UTCAI MÉLYGARÁZS TÉRFELSZÍNI ÚTFELÚJÍTÁS</t>
  </si>
  <si>
    <t>alkalom/fő</t>
  </si>
  <si>
    <r>
      <t xml:space="preserve">PIAC UTCAI ÚTFELÚJÍTÁS </t>
    </r>
    <r>
      <rPr>
        <sz val="14"/>
        <color indexed="8"/>
        <rFont val="Myriad Pro"/>
        <family val="2"/>
      </rPr>
      <t>(OPCIONÁLIS TÉTEL - ÖSSZESITŐ NEM TARTALMAZZA)</t>
    </r>
  </si>
  <si>
    <t>Alapfelület előkészítése: Korábbi bevonatok eltávolítása, felület előkészítése csiszolással, vagy szemcseszórással</t>
  </si>
  <si>
    <r>
      <t xml:space="preserve">Injektálás 0,3 mm repedés tágasság felett, a beton teljes keresztmetszetében, vízzáró repedés injektálás 0,4 mm repedés tágasságig
</t>
    </r>
    <r>
      <rPr>
        <b/>
        <sz val="12"/>
        <rFont val="Myriad Pro"/>
        <family val="2"/>
        <charset val="238"/>
      </rPr>
      <t>ELŐIRÁNYZAT</t>
    </r>
  </si>
  <si>
    <r>
      <t xml:space="preserve">betonszerkezet "varrása"  repedés összetartó lemezkékkel, rugalmas gyantával történő gletteléssel
</t>
    </r>
    <r>
      <rPr>
        <b/>
        <sz val="12"/>
        <rFont val="Myriad Pro"/>
        <family val="2"/>
        <charset val="238"/>
      </rPr>
      <t>ELŐIRÁNYZAT</t>
    </r>
  </si>
  <si>
    <t>A korábbi bevonatok eltávolítását követően repedés térkép készítése</t>
  </si>
  <si>
    <t>mérnöknap</t>
  </si>
  <si>
    <r>
      <t xml:space="preserve">Felület kiegyenlítése műgyanta esztrichhel, a repedések lezárása (Pl.: SikaFloor-156)
</t>
    </r>
    <r>
      <rPr>
        <b/>
        <sz val="12"/>
        <rFont val="Myriad Pro"/>
        <family val="2"/>
        <charset val="238"/>
      </rPr>
      <t>ELŐIRÁNYZAT</t>
    </r>
  </si>
  <si>
    <t>Statikus tervező, szakértői állásfoglalás</t>
  </si>
  <si>
    <r>
      <t xml:space="preserve">Repedésáthidaló bevonat készítése a P3 szinten, 0,15-0,2 mm repedés tágasságig, enyhén csúszásmentes, gépjármű terhelésre alkalmas, mérsékelten repedésáthidaló, epoxi-poliuretán műgyanta bevonat, RAL 7047 színben, </t>
    </r>
    <r>
      <rPr>
        <b/>
        <sz val="12"/>
        <rFont val="Myriad Pro"/>
        <family val="2"/>
        <charset val="238"/>
      </rPr>
      <t>SikaFloor MultiFlex PB-21 / OS13</t>
    </r>
    <r>
      <rPr>
        <sz val="12"/>
        <rFont val="Myriad Pro"/>
        <family val="2"/>
      </rPr>
      <t xml:space="preserve">
- Sikafloor-161 alapozás
- Tüziszárított kvarchomok szórás 0,1/0,5 vagy 0,4/0,8 mm szemnagyságban szem-szem mellett
- Sikafloor-375 közbenső réteg
- Tüziszárított kvarchomok szórás 0,4/0,8 mm szemnagyságban feleslegben
- Sikafloor-378 rugalmas fedőréteg</t>
    </r>
  </si>
  <si>
    <r>
      <t xml:space="preserve">Repedésáthidaló bevonat készítése a P1 és P2 szinten, 0,3 mm repedés tágasságig, enyhén csúszásmentes, gépjármű terhelésre alkalmas, mérsékelten repedésáthidaló, epoxi-poliuretán műgyanta bevonat, RAL 7047 színben, </t>
    </r>
    <r>
      <rPr>
        <b/>
        <sz val="12"/>
        <rFont val="Myriad Pro"/>
        <family val="2"/>
        <charset val="238"/>
      </rPr>
      <t xml:space="preserve">SikaFloor MultiFlex PB-51 / OS11b </t>
    </r>
    <r>
      <rPr>
        <sz val="12"/>
        <rFont val="Myriad Pro"/>
        <family val="2"/>
      </rPr>
      <t xml:space="preserve">
- Sikafloor-161 alapozás
- Tüziszárított kvarchomok szórás 0,1/0,5 vagy 0,4/0,8 mm szemnagyságban szem-szem mellett
- Sikafloor-375 közbenső réteg
- Tüziszárított kvarchomok szórás 0,4/0,8 mm szemnagyságban feleslegben
- Sikafloor-378 rugalmas fedőréteg</t>
    </r>
  </si>
  <si>
    <r>
      <t xml:space="preserve">Repedésáthidaló bevonat készítése a szintek közti és bejárati rámpán, 0,3 mm repedés tágasságig, fokozottan csúszásmentes, gépjármű terhelésre alkalmas, mérsékelten repedésáthidaló, epoxi-poliuretán műgyanta bevonat, RAL 6019 színben, </t>
    </r>
    <r>
      <rPr>
        <b/>
        <sz val="12"/>
        <rFont val="Myriad Pro"/>
        <family val="2"/>
        <charset val="238"/>
      </rPr>
      <t>SikaFloor MultiFlex PB-51 / OS11b</t>
    </r>
    <r>
      <rPr>
        <sz val="12"/>
        <rFont val="Myriad Pro"/>
        <family val="2"/>
      </rPr>
      <t xml:space="preserve">
- Sikafloor-161 alapozás
- Tüziszárított kvarchomok szórás 0,1/0,5 vagy 0,4/0,8 mm szemnagyságban szem-szem mellett
- Sikafloor-375 közbenső réteg
- Tüziszárított kvarchomok szórás 0,4/0,8 mm szemnagyságban feleslegben
- Sikafloor-378 rugalmas fedőréteg</t>
    </r>
  </si>
  <si>
    <t>Gipszkarton falazat készítése, CW75 profilvázra szerelt egyoldalon borított szabadonálló előtétfal, 2 rtg RB normál gipszkarton lemezzel, hézadoló szalaggal hézagolva, 2x-i RAL 7047 diszperziós felületkezeléssel</t>
  </si>
  <si>
    <t xml:space="preserve">Kockakő burkolat bontása és elszállítása önkormányzati telephelyre </t>
  </si>
  <si>
    <t>Szegély bontása betongerendával, ágyazattal együtt</t>
  </si>
  <si>
    <t>Védőréteg építése</t>
  </si>
  <si>
    <t>Földmunkák</t>
  </si>
  <si>
    <t>Cement kötésű pályaszerkezeti rétegek</t>
  </si>
  <si>
    <t>C30/35 vasbeton úszólemez készítése</t>
  </si>
  <si>
    <t>C12/15 beton burkolatalap készítése</t>
  </si>
  <si>
    <t>Térkő burkolat építése bontott anyagból</t>
  </si>
  <si>
    <t>Térkő burkolat építése</t>
  </si>
  <si>
    <t>Ágyazó homok (Z0/5)</t>
  </si>
  <si>
    <t>Kőburkolat építés</t>
  </si>
  <si>
    <t>Szegélyek építése</t>
  </si>
  <si>
    <t>Kiemelt szegély építése betongerendára fektetve, homokos kavics ágyazattal</t>
  </si>
  <si>
    <t>K-szegély építése betongerendára fektetve, homokos kavics ágyazattal</t>
  </si>
  <si>
    <t>Közműfedlap szintbehelyezése</t>
  </si>
  <si>
    <t>Általános tételek</t>
  </si>
  <si>
    <t>Megvalósulási tervek készítése</t>
  </si>
  <si>
    <t>Ideiglenes forgalomterelés építés, bontás</t>
  </si>
  <si>
    <t>Ideiglenes forgalomterelési terv készítése</t>
  </si>
  <si>
    <t>Munkaterület tisztítása</t>
  </si>
  <si>
    <t>Közművek</t>
  </si>
  <si>
    <t>Aszfalt pályaszerkezetű út bontása és elszállítása</t>
  </si>
  <si>
    <t>Telepen kevert cementes stabilizáció készítése Ckt-4)</t>
  </si>
  <si>
    <t>Cementes kötésű pályaszerkezeti rétegek</t>
  </si>
  <si>
    <t>Bitumenes kötőanyagú pályaszerkezeti rétegek</t>
  </si>
  <si>
    <t>AC 22 kötő típusú aszfalt kötőréteg építése</t>
  </si>
  <si>
    <t>AC 11 kopó típusú aszfalt kopóréteg építése</t>
  </si>
  <si>
    <t>Süllyesztett szegély építése betongerendára fektetve, homokos kavics ágyazattal</t>
  </si>
  <si>
    <t>Döntött szegély építése betongerendára fektetve, homokos kavics ágyazattal</t>
  </si>
  <si>
    <t>Teljes talajcsere során kiemelt föld kiemelése és elszállítása lerakóhelyi díjjal (845 m2; 50 cm) (lazulás nélkül)</t>
  </si>
  <si>
    <r>
      <t xml:space="preserve">Termőtalaj cseréje 50 cm mélységig </t>
    </r>
    <r>
      <rPr>
        <i/>
        <sz val="12"/>
        <rFont val="Myriad Pro"/>
        <family val="2"/>
      </rPr>
      <t>845 m2</t>
    </r>
  </si>
  <si>
    <r>
      <t xml:space="preserve">Bélésfal és a zárófödém lokális magasnyomású injektálása a szükséges átm. 12-14 mm furatok elkészítésével, a furatok sűrített levegővel történő tisztításával,  fém injektáló szelepek elhelyezésével, majd a pakkerek eltávolításával, 10 cm furattávolsággal, Aquafin-F kvarcosító oldat felhasználásával
</t>
    </r>
    <r>
      <rPr>
        <b/>
        <sz val="12"/>
        <rFont val="Myriad Pro"/>
        <family val="2"/>
        <charset val="238"/>
      </rPr>
      <t>ELŐIRÁNYZAT</t>
    </r>
  </si>
  <si>
    <t>Öntözőrendszer átalakítása, átépítése</t>
  </si>
  <si>
    <t>Kerítés építés előregyátrott elemekből, vasbeton oszlopok beállításával, panelek beemelésével</t>
  </si>
  <si>
    <t>Kétszárnyú kapu gyártása,- szállítása- és beépítése, NÍVÓ előregyártott porszort acél kerítéselemekkel</t>
  </si>
  <si>
    <t>Megvalósulási tervdokumentáció</t>
  </si>
  <si>
    <t>Mulcs terítése az ágyásokba  5 cm vastagságban</t>
  </si>
  <si>
    <r>
      <t>Hulladékgyűjtő </t>
    </r>
    <r>
      <rPr>
        <b/>
        <sz val="12"/>
        <rFont val="Myriad Pro"/>
        <family val="2"/>
      </rPr>
      <t>NANUK</t>
    </r>
  </si>
  <si>
    <r>
      <t>Pad háttámlával </t>
    </r>
    <r>
      <rPr>
        <b/>
        <sz val="12"/>
        <rFont val="Myriad Pro"/>
        <family val="2"/>
      </rPr>
      <t>WOODY LWD150</t>
    </r>
  </si>
  <si>
    <r>
      <t>Pad zig zag alakú </t>
    </r>
    <r>
      <rPr>
        <b/>
        <sz val="12"/>
        <rFont val="Myriad Pro"/>
        <family val="2"/>
      </rPr>
      <t>WOODY LWD210</t>
    </r>
  </si>
  <si>
    <t>Napvitorla</t>
  </si>
  <si>
    <t>Sávalap készítése ( 40x80cm )</t>
  </si>
  <si>
    <t>VÁC, PIAC UTCAI MÉLYGARÁZS ÉPÍTMÉNY TÉRFELSZÍN ALATTI ÉS TÉRFELSZÍNI FELÚJÍTÁSI MUNKÁI | HRSZ 3208</t>
  </si>
  <si>
    <r>
      <rPr>
        <b/>
        <sz val="11"/>
        <rFont val="Calibri"/>
        <family val="2"/>
        <charset val="238"/>
        <scheme val="minor"/>
      </rPr>
      <t>A mennyiségi kiírás tájékoztató jellegű, és a mennyiségek tekintetében együtt kezelendő a kapcsolódó építész és szakági tervekkel.</t>
    </r>
    <r>
      <rPr>
        <b/>
        <sz val="5"/>
        <rFont val="Calibri"/>
        <family val="2"/>
        <charset val="238"/>
        <scheme val="minor"/>
      </rPr>
      <t xml:space="preserve">
</t>
    </r>
    <r>
      <rPr>
        <sz val="5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scheme val="minor"/>
      </rPr>
      <t>A vállalkozónak saját felelősségére ellenőríznie kell a mennyiségeket és az alapján kidolgozni az árajánlatát. Komplett, működő rendszert kell megajánlani.</t>
    </r>
  </si>
  <si>
    <t>Á R A Z A T L A N  T E R V E Z Ő I  K Ö L T S É G V E T É S  K I Í R Á 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</si>
</sst>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6" formatCode="#,##0\ &quot;Ft&quot;;[Red]\-#,##0\ &quot;Ft&quot;"/>
    <numFmt numFmtId="42" formatCode="_-* #,##0\ &quot;Ft&quot;_-;\-* #,##0\ &quot;Ft&quot;_-;_-* &quot;-&quot;\ &quot;Ft&quot;_-;_-@_-"/>
    <numFmt numFmtId="41" formatCode="_-* #,##0\ _F_t_-;\-* #,##0\ _F_t_-;_-* &quot;-&quot;\ _F_t_-;_-@_-"/>
    <numFmt numFmtId="44" formatCode="_-* #,##0.00\ &quot;Ft&quot;_-;\-* #,##0.00\ &quot;Ft&quot;_-;_-* &quot;-&quot;??\ &quot;Ft&quot;_-;_-@_-"/>
    <numFmt numFmtId="43" formatCode="_-* #,##0.00\ _F_t_-;\-* #,##0.00\ _F_t_-;_-* &quot;-&quot;??\ _F_t_-;_-@_-"/>
    <numFmt numFmtId="164" formatCode="#,##0\ &quot;Ft&quot;"/>
    <numFmt numFmtId="165" formatCode="0.0"/>
    <numFmt numFmtId="166" formatCode="_-* #,##0\ &quot;Ft&quot;_-;\-* #,##0\ &quot;Ft&quot;_-;_-* &quot;-&quot;??\ &quot;Ft&quot;_-;_-@_-"/>
  </numFmts>
  <fonts count="45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0"/>
      <name val="Geneva CE"/>
    </font>
    <font>
      <sz val="10"/>
      <name val="Arial"/>
      <family val="2"/>
    </font>
    <font>
      <sz val="10"/>
      <name val="Arial CE"/>
    </font>
    <font>
      <sz val="10"/>
      <name val="Geneva CE"/>
    </font>
    <font>
      <sz val="8"/>
      <color indexed="10"/>
      <name val="MS Sans Serif"/>
      <family val="2"/>
    </font>
    <font>
      <sz val="11"/>
      <color indexed="8"/>
      <name val="Myriad Pro"/>
      <family val="2"/>
    </font>
    <font>
      <b/>
      <sz val="22"/>
      <color indexed="8"/>
      <name val="Myriad Pro"/>
      <family val="2"/>
    </font>
    <font>
      <sz val="18"/>
      <color indexed="8"/>
      <name val="Myriad Pro"/>
      <family val="2"/>
    </font>
    <font>
      <b/>
      <sz val="16"/>
      <color indexed="8"/>
      <name val="Myriad Pro"/>
      <family val="2"/>
    </font>
    <font>
      <sz val="22"/>
      <color indexed="8"/>
      <name val="Myriad Pro"/>
      <family val="2"/>
    </font>
    <font>
      <b/>
      <sz val="3"/>
      <color indexed="8"/>
      <name val="Myriad Pro"/>
      <family val="2"/>
    </font>
    <font>
      <sz val="3"/>
      <color indexed="8"/>
      <name val="Myriad Pro"/>
      <family val="2"/>
    </font>
    <font>
      <sz val="16"/>
      <color indexed="8"/>
      <name val="Myriad Pro"/>
      <family val="2"/>
    </font>
    <font>
      <sz val="11"/>
      <name val="Calibri"/>
      <family val="2"/>
      <scheme val="minor"/>
    </font>
    <font>
      <sz val="3"/>
      <color rgb="FFFF0000"/>
      <name val="Myriad Pro"/>
      <family val="2"/>
    </font>
    <font>
      <sz val="12"/>
      <name val="Myriad Pro"/>
      <family val="2"/>
    </font>
    <font>
      <sz val="12"/>
      <color theme="0"/>
      <name val="Myriad Pro"/>
      <family val="2"/>
    </font>
    <font>
      <b/>
      <sz val="12"/>
      <name val="Myriad Pro"/>
      <family val="2"/>
      <charset val="238"/>
    </font>
    <font>
      <sz val="12"/>
      <name val="Myriad Pro"/>
      <family val="2"/>
      <charset val="238"/>
    </font>
    <font>
      <sz val="12"/>
      <color theme="6" tint="-0.499984740745262"/>
      <name val="Myriad Pro"/>
      <family val="2"/>
    </font>
    <font>
      <sz val="12"/>
      <color indexed="8"/>
      <name val="Myriad Pro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name val="Myriad Pro"/>
      <family val="2"/>
    </font>
    <font>
      <b/>
      <sz val="12"/>
      <color rgb="FFFF0000"/>
      <name val="Myriad Pro"/>
      <family val="2"/>
    </font>
    <font>
      <sz val="12"/>
      <color rgb="FFFF0000"/>
      <name val="Myriad Pro"/>
      <family val="2"/>
      <charset val="238"/>
    </font>
    <font>
      <sz val="12"/>
      <color indexed="8"/>
      <name val="Calibri"/>
      <family val="2"/>
      <charset val="238"/>
    </font>
    <font>
      <b/>
      <sz val="12"/>
      <color indexed="8"/>
      <name val="Calibri"/>
      <family val="2"/>
      <charset val="238"/>
    </font>
    <font>
      <i/>
      <sz val="12"/>
      <name val="Myriad Pro"/>
      <family val="2"/>
    </font>
    <font>
      <sz val="10"/>
      <name val="Arial"/>
      <family val="2"/>
      <charset val="238"/>
    </font>
    <font>
      <sz val="10"/>
      <name val="Arial"/>
      <family val="2"/>
      <charset val="1"/>
    </font>
    <font>
      <sz val="10"/>
      <name val="Arial CE"/>
      <charset val="238"/>
    </font>
    <font>
      <sz val="10"/>
      <name val="Geneva CE"/>
      <charset val="238"/>
    </font>
    <font>
      <sz val="8"/>
      <color indexed="10"/>
      <name val="MS Sans Serif"/>
      <family val="2"/>
      <charset val="238"/>
    </font>
    <font>
      <sz val="12"/>
      <color theme="0" tint="-0.34998626667073579"/>
      <name val="Myriad Pro"/>
      <family val="2"/>
      <charset val="238"/>
    </font>
    <font>
      <sz val="14"/>
      <color indexed="8"/>
      <name val="Myriad Pro"/>
      <family val="2"/>
    </font>
    <font>
      <b/>
      <sz val="12"/>
      <color theme="0"/>
      <name val="Myriad Pro"/>
      <family val="2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5"/>
      <name val="Calibri"/>
      <family val="2"/>
      <charset val="238"/>
      <scheme val="minor"/>
    </font>
    <font>
      <sz val="5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34998626667073579"/>
        <bgColor indexed="64"/>
      </patternFill>
    </fill>
  </fills>
  <borders count="8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thick">
        <color rgb="FF92D050"/>
      </bottom>
      <diagonal/>
    </border>
    <border>
      <left/>
      <right/>
      <top style="thick">
        <color rgb="FF92D050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5">
    <xf numFmtId="0" fontId="0" fillId="0" borderId="0"/>
    <xf numFmtId="41" fontId="3" fillId="0" borderId="0" applyFont="0" applyFill="0" applyBorder="0" applyAlignment="0" applyProtection="0"/>
    <xf numFmtId="0" fontId="3" fillId="0" borderId="0"/>
    <xf numFmtId="0" fontId="4" fillId="0" borderId="0"/>
    <xf numFmtId="0" fontId="5" fillId="0" borderId="0"/>
    <xf numFmtId="0" fontId="6" fillId="0" borderId="0"/>
    <xf numFmtId="0" fontId="7" fillId="0" borderId="0"/>
    <xf numFmtId="0" fontId="8" fillId="0" borderId="0" pivotButton="1"/>
    <xf numFmtId="0" fontId="7" fillId="0" borderId="0"/>
    <xf numFmtId="0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1" fontId="33" fillId="0" borderId="0" applyFont="0" applyFill="0" applyBorder="0" applyAlignment="0" applyProtection="0"/>
    <xf numFmtId="41" fontId="33" fillId="0" borderId="0" applyFont="0" applyFill="0" applyBorder="0" applyAlignment="0" applyProtection="0"/>
    <xf numFmtId="41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4" fillId="0" borderId="0"/>
    <xf numFmtId="0" fontId="35" fillId="0" borderId="0"/>
    <xf numFmtId="0" fontId="36" fillId="0" borderId="0"/>
    <xf numFmtId="0" fontId="33" fillId="0" borderId="0"/>
    <xf numFmtId="0" fontId="37" fillId="0" borderId="0" pivotButton="1"/>
    <xf numFmtId="0" fontId="1" fillId="0" borderId="0"/>
    <xf numFmtId="44" fontId="33" fillId="0" borderId="0" applyFont="0" applyFill="0" applyBorder="0" applyAlignment="0" applyProtection="0"/>
  </cellStyleXfs>
  <cellXfs count="130">
    <xf numFmtId="0" fontId="0" fillId="0" borderId="0" xfId="0"/>
    <xf numFmtId="0" fontId="0" fillId="0" borderId="0" xfId="0" applyAlignment="1">
      <alignment vertical="center"/>
    </xf>
    <xf numFmtId="0" fontId="17" fillId="0" borderId="0" xfId="0" applyFont="1" applyAlignment="1">
      <alignment vertical="center"/>
    </xf>
    <xf numFmtId="0" fontId="17" fillId="0" borderId="0" xfId="0" applyFont="1" applyAlignment="1">
      <alignment horizontal="center" vertical="center"/>
    </xf>
    <xf numFmtId="166" fontId="17" fillId="0" borderId="0" xfId="10" applyNumberFormat="1" applyFont="1" applyAlignment="1">
      <alignment vertical="center"/>
    </xf>
    <xf numFmtId="0" fontId="9" fillId="0" borderId="5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left" vertical="center" indent="3"/>
    </xf>
    <xf numFmtId="0" fontId="9" fillId="0" borderId="5" xfId="0" applyFont="1" applyFill="1" applyBorder="1" applyAlignment="1">
      <alignment horizontal="center" vertical="center"/>
    </xf>
    <xf numFmtId="42" fontId="9" fillId="0" borderId="5" xfId="0" applyNumberFormat="1" applyFont="1" applyFill="1" applyBorder="1" applyAlignment="1">
      <alignment horizontal="center" vertical="center"/>
    </xf>
    <xf numFmtId="0" fontId="9" fillId="0" borderId="0" xfId="0" applyFont="1" applyFill="1" applyAlignment="1">
      <alignment vertical="center"/>
    </xf>
    <xf numFmtId="42" fontId="9" fillId="0" borderId="0" xfId="0" applyNumberFormat="1" applyFont="1" applyFill="1" applyAlignment="1">
      <alignment horizontal="center" vertical="center"/>
    </xf>
    <xf numFmtId="0" fontId="11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4" fillId="0" borderId="0" xfId="0" applyFont="1" applyFill="1" applyAlignment="1">
      <alignment horizontal="center" vertical="center"/>
    </xf>
    <xf numFmtId="42" fontId="15" fillId="0" borderId="0" xfId="0" applyNumberFormat="1" applyFont="1" applyFill="1" applyAlignment="1">
      <alignment horizontal="center" vertical="center"/>
    </xf>
    <xf numFmtId="0" fontId="15" fillId="0" borderId="0" xfId="0" applyFont="1" applyFill="1" applyAlignment="1">
      <alignment vertical="center"/>
    </xf>
    <xf numFmtId="14" fontId="18" fillId="0" borderId="0" xfId="0" applyNumberFormat="1" applyFont="1" applyFill="1" applyAlignment="1">
      <alignment horizontal="center" vertical="center"/>
    </xf>
    <xf numFmtId="0" fontId="16" fillId="0" borderId="6" xfId="0" applyFont="1" applyFill="1" applyBorder="1" applyAlignment="1">
      <alignment vertical="center"/>
    </xf>
    <xf numFmtId="0" fontId="12" fillId="0" borderId="0" xfId="0" applyFont="1" applyFill="1" applyAlignment="1">
      <alignment vertical="center"/>
    </xf>
    <xf numFmtId="0" fontId="9" fillId="0" borderId="0" xfId="0" applyFont="1" applyFill="1" applyAlignment="1">
      <alignment vertical="center" wrapText="1"/>
    </xf>
    <xf numFmtId="0" fontId="15" fillId="0" borderId="0" xfId="0" applyFont="1" applyFill="1" applyAlignment="1">
      <alignment vertical="center" wrapText="1"/>
    </xf>
    <xf numFmtId="0" fontId="0" fillId="0" borderId="0" xfId="0" applyAlignment="1">
      <alignment vertical="center" wrapText="1"/>
    </xf>
    <xf numFmtId="0" fontId="19" fillId="3" borderId="3" xfId="9" quotePrefix="1" applyFont="1" applyFill="1" applyBorder="1" applyAlignment="1">
      <alignment horizontal="left" vertical="center"/>
    </xf>
    <xf numFmtId="42" fontId="9" fillId="0" borderId="0" xfId="0" applyNumberFormat="1" applyFont="1" applyFill="1" applyAlignment="1">
      <alignment horizontal="right" vertical="center"/>
    </xf>
    <xf numFmtId="0" fontId="12" fillId="0" borderId="6" xfId="0" applyFont="1" applyFill="1" applyBorder="1" applyAlignment="1">
      <alignment horizontal="left" vertical="center" indent="3"/>
    </xf>
    <xf numFmtId="0" fontId="16" fillId="0" borderId="0" xfId="0" applyFont="1" applyFill="1" applyBorder="1" applyAlignment="1">
      <alignment vertical="center"/>
    </xf>
    <xf numFmtId="0" fontId="12" fillId="0" borderId="0" xfId="0" applyFont="1" applyFill="1" applyBorder="1" applyAlignment="1">
      <alignment horizontal="left" vertical="center" indent="3"/>
    </xf>
    <xf numFmtId="0" fontId="21" fillId="3" borderId="3" xfId="9" quotePrefix="1" applyFont="1" applyFill="1" applyBorder="1" applyAlignment="1">
      <alignment horizontal="left" vertical="center"/>
    </xf>
    <xf numFmtId="0" fontId="19" fillId="0" borderId="0" xfId="9" quotePrefix="1" applyFont="1" applyFill="1" applyBorder="1" applyAlignment="1">
      <alignment horizontal="left" vertical="center"/>
    </xf>
    <xf numFmtId="0" fontId="20" fillId="3" borderId="3" xfId="9" quotePrefix="1" applyFont="1" applyFill="1" applyBorder="1" applyAlignment="1">
      <alignment horizontal="center" vertical="center"/>
    </xf>
    <xf numFmtId="0" fontId="22" fillId="0" borderId="3" xfId="9" applyFont="1" applyFill="1" applyBorder="1" applyAlignment="1">
      <alignment horizontal="left" vertical="center" wrapText="1"/>
    </xf>
    <xf numFmtId="42" fontId="22" fillId="0" borderId="3" xfId="9" applyNumberFormat="1" applyFont="1" applyFill="1" applyBorder="1" applyAlignment="1" applyProtection="1">
      <alignment vertical="center"/>
      <protection locked="0"/>
    </xf>
    <xf numFmtId="42" fontId="19" fillId="0" borderId="0" xfId="9" applyNumberFormat="1" applyFont="1" applyFill="1" applyBorder="1" applyAlignment="1">
      <alignment vertical="center"/>
    </xf>
    <xf numFmtId="42" fontId="21" fillId="3" borderId="3" xfId="9" applyNumberFormat="1" applyFont="1" applyFill="1" applyBorder="1" applyAlignment="1">
      <alignment vertical="center"/>
    </xf>
    <xf numFmtId="42" fontId="23" fillId="2" borderId="2" xfId="9" applyNumberFormat="1" applyFont="1" applyFill="1" applyBorder="1" applyAlignment="1">
      <alignment horizontal="center" vertical="center" wrapText="1"/>
    </xf>
    <xf numFmtId="42" fontId="19" fillId="2" borderId="2" xfId="9" applyNumberFormat="1" applyFont="1" applyFill="1" applyBorder="1" applyAlignment="1">
      <alignment horizontal="center" vertical="center" wrapText="1"/>
    </xf>
    <xf numFmtId="0" fontId="19" fillId="3" borderId="3" xfId="9" quotePrefix="1" applyFont="1" applyFill="1" applyBorder="1" applyAlignment="1">
      <alignment horizontal="center" vertical="center"/>
    </xf>
    <xf numFmtId="42" fontId="19" fillId="3" borderId="3" xfId="9" applyNumberFormat="1" applyFont="1" applyFill="1" applyBorder="1" applyAlignment="1">
      <alignment vertical="center"/>
    </xf>
    <xf numFmtId="0" fontId="24" fillId="0" borderId="0" xfId="0" applyFont="1" applyFill="1" applyAlignment="1">
      <alignment vertical="center"/>
    </xf>
    <xf numFmtId="0" fontId="25" fillId="0" borderId="0" xfId="0" applyFont="1" applyAlignment="1">
      <alignment vertical="center"/>
    </xf>
    <xf numFmtId="0" fontId="25" fillId="0" borderId="0" xfId="0" applyFont="1" applyAlignment="1">
      <alignment horizontal="center" vertical="center"/>
    </xf>
    <xf numFmtId="166" fontId="25" fillId="0" borderId="0" xfId="10" applyNumberFormat="1" applyFont="1" applyAlignment="1">
      <alignment vertical="center"/>
    </xf>
    <xf numFmtId="0" fontId="26" fillId="0" borderId="0" xfId="0" applyFont="1" applyAlignment="1">
      <alignment vertical="center" wrapText="1"/>
    </xf>
    <xf numFmtId="0" fontId="26" fillId="0" borderId="0" xfId="0" applyFont="1" applyAlignment="1">
      <alignment vertical="center"/>
    </xf>
    <xf numFmtId="3" fontId="19" fillId="3" borderId="3" xfId="9" applyNumberFormat="1" applyFont="1" applyFill="1" applyBorder="1" applyAlignment="1">
      <alignment vertical="center"/>
    </xf>
    <xf numFmtId="0" fontId="19" fillId="3" borderId="3" xfId="9" applyFont="1" applyFill="1" applyBorder="1" applyAlignment="1">
      <alignment vertical="center"/>
    </xf>
    <xf numFmtId="0" fontId="19" fillId="3" borderId="3" xfId="9" applyFont="1" applyFill="1" applyBorder="1" applyAlignment="1">
      <alignment horizontal="left" vertical="center" wrapText="1"/>
    </xf>
    <xf numFmtId="0" fontId="27" fillId="0" borderId="0" xfId="9" applyFont="1" applyFill="1" applyBorder="1" applyAlignment="1">
      <alignment horizontal="center" vertical="center"/>
    </xf>
    <xf numFmtId="0" fontId="19" fillId="0" borderId="3" xfId="9" applyFont="1" applyFill="1" applyBorder="1" applyAlignment="1">
      <alignment horizontal="left" vertical="top" wrapText="1"/>
    </xf>
    <xf numFmtId="4" fontId="19" fillId="0" borderId="3" xfId="9" applyNumberFormat="1" applyFont="1" applyFill="1" applyBorder="1" applyAlignment="1">
      <alignment vertical="top"/>
    </xf>
    <xf numFmtId="0" fontId="19" fillId="0" borderId="3" xfId="9" applyFont="1" applyFill="1" applyBorder="1" applyAlignment="1">
      <alignment vertical="top"/>
    </xf>
    <xf numFmtId="42" fontId="19" fillId="0" borderId="3" xfId="9" applyNumberFormat="1" applyFont="1" applyFill="1" applyBorder="1" applyAlignment="1" applyProtection="1">
      <alignment vertical="top"/>
      <protection locked="0"/>
    </xf>
    <xf numFmtId="0" fontId="28" fillId="0" borderId="3" xfId="9" applyFont="1" applyFill="1" applyBorder="1" applyAlignment="1">
      <alignment horizontal="left" vertical="top" wrapText="1"/>
    </xf>
    <xf numFmtId="3" fontId="19" fillId="3" borderId="3" xfId="9" applyNumberFormat="1" applyFont="1" applyFill="1" applyBorder="1" applyAlignment="1">
      <alignment vertical="top"/>
    </xf>
    <xf numFmtId="0" fontId="19" fillId="3" borderId="3" xfId="9" applyFont="1" applyFill="1" applyBorder="1" applyAlignment="1">
      <alignment vertical="top"/>
    </xf>
    <xf numFmtId="42" fontId="19" fillId="3" borderId="3" xfId="9" applyNumberFormat="1" applyFont="1" applyFill="1" applyBorder="1" applyAlignment="1">
      <alignment vertical="top"/>
    </xf>
    <xf numFmtId="0" fontId="19" fillId="3" borderId="3" xfId="9" applyFont="1" applyFill="1" applyBorder="1" applyAlignment="1">
      <alignment horizontal="left" vertical="top" wrapText="1"/>
    </xf>
    <xf numFmtId="0" fontId="29" fillId="0" borderId="3" xfId="9" applyFont="1" applyFill="1" applyBorder="1" applyAlignment="1">
      <alignment horizontal="left" vertical="top" wrapText="1"/>
    </xf>
    <xf numFmtId="0" fontId="28" fillId="0" borderId="0" xfId="9" applyFont="1" applyFill="1" applyBorder="1" applyAlignment="1">
      <alignment horizontal="center" vertical="center"/>
    </xf>
    <xf numFmtId="0" fontId="27" fillId="0" borderId="0" xfId="0" applyFont="1" applyBorder="1" applyAlignment="1">
      <alignment horizontal="right" vertical="top"/>
    </xf>
    <xf numFmtId="1" fontId="19" fillId="0" borderId="0" xfId="0" applyNumberFormat="1" applyFont="1" applyBorder="1" applyAlignment="1">
      <alignment horizontal="justify" vertical="top" wrapText="1"/>
    </xf>
    <xf numFmtId="165" fontId="19" fillId="0" borderId="0" xfId="0" applyNumberFormat="1" applyFont="1" applyBorder="1" applyAlignment="1">
      <alignment horizontal="right" vertical="top" wrapText="1"/>
    </xf>
    <xf numFmtId="1" fontId="19" fillId="0" borderId="0" xfId="0" applyNumberFormat="1" applyFont="1" applyBorder="1" applyAlignment="1">
      <alignment horizontal="left" vertical="top" wrapText="1"/>
    </xf>
    <xf numFmtId="166" fontId="19" fillId="0" borderId="0" xfId="10" applyNumberFormat="1" applyFont="1" applyAlignment="1">
      <alignment vertical="top"/>
    </xf>
    <xf numFmtId="0" fontId="19" fillId="0" borderId="0" xfId="0" applyFont="1" applyAlignment="1">
      <alignment vertical="center"/>
    </xf>
    <xf numFmtId="0" fontId="19" fillId="2" borderId="1" xfId="0" applyFont="1" applyFill="1" applyBorder="1" applyAlignment="1">
      <alignment vertical="top"/>
    </xf>
    <xf numFmtId="0" fontId="19" fillId="2" borderId="1" xfId="0" applyFont="1" applyFill="1" applyBorder="1" applyAlignment="1">
      <alignment horizontal="left" vertical="top"/>
    </xf>
    <xf numFmtId="0" fontId="19" fillId="2" borderId="1" xfId="0" applyFont="1" applyFill="1" applyBorder="1" applyAlignment="1">
      <alignment horizontal="center" vertical="top"/>
    </xf>
    <xf numFmtId="164" fontId="24" fillId="2" borderId="1" xfId="0" applyNumberFormat="1" applyFont="1" applyFill="1" applyBorder="1" applyAlignment="1">
      <alignment horizontal="right" vertical="top"/>
    </xf>
    <xf numFmtId="0" fontId="28" fillId="0" borderId="0" xfId="9" applyFont="1" applyFill="1" applyBorder="1" applyAlignment="1">
      <alignment horizontal="center" vertical="top"/>
    </xf>
    <xf numFmtId="0" fontId="25" fillId="0" borderId="0" xfId="0" applyFont="1" applyAlignment="1">
      <alignment vertical="top"/>
    </xf>
    <xf numFmtId="0" fontId="19" fillId="0" borderId="3" xfId="9" applyFont="1" applyFill="1" applyBorder="1" applyAlignment="1">
      <alignment horizontal="left" vertical="center" wrapText="1"/>
    </xf>
    <xf numFmtId="0" fontId="21" fillId="0" borderId="0" xfId="9" applyFont="1" applyFill="1" applyBorder="1" applyAlignment="1">
      <alignment horizontal="right" vertical="top"/>
    </xf>
    <xf numFmtId="0" fontId="19" fillId="0" borderId="0" xfId="9" applyFont="1" applyFill="1" applyBorder="1" applyAlignment="1">
      <alignment horizontal="left" vertical="top" wrapText="1"/>
    </xf>
    <xf numFmtId="4" fontId="19" fillId="0" borderId="0" xfId="9" applyNumberFormat="1" applyFont="1" applyFill="1" applyBorder="1" applyAlignment="1">
      <alignment vertical="top"/>
    </xf>
    <xf numFmtId="0" fontId="19" fillId="0" borderId="0" xfId="9" applyFont="1" applyFill="1" applyBorder="1" applyAlignment="1">
      <alignment vertical="top"/>
    </xf>
    <xf numFmtId="42" fontId="19" fillId="0" borderId="0" xfId="9" applyNumberFormat="1" applyFont="1" applyFill="1" applyBorder="1" applyAlignment="1" applyProtection="1">
      <alignment vertical="top"/>
      <protection locked="0"/>
    </xf>
    <xf numFmtId="0" fontId="29" fillId="0" borderId="0" xfId="9" applyFont="1" applyFill="1" applyBorder="1" applyAlignment="1">
      <alignment horizontal="left" vertical="top" wrapText="1"/>
    </xf>
    <xf numFmtId="0" fontId="27" fillId="0" borderId="0" xfId="9" applyFont="1" applyFill="1" applyBorder="1" applyAlignment="1">
      <alignment horizontal="center" vertical="top"/>
    </xf>
    <xf numFmtId="3" fontId="19" fillId="0" borderId="0" xfId="9" applyNumberFormat="1" applyFont="1" applyFill="1" applyBorder="1" applyAlignment="1">
      <alignment vertical="top"/>
    </xf>
    <xf numFmtId="42" fontId="19" fillId="0" borderId="0" xfId="9" applyNumberFormat="1" applyFont="1" applyFill="1" applyBorder="1" applyAlignment="1">
      <alignment vertical="top"/>
    </xf>
    <xf numFmtId="0" fontId="25" fillId="0" borderId="0" xfId="0" applyFont="1" applyFill="1" applyAlignment="1">
      <alignment vertical="top"/>
    </xf>
    <xf numFmtId="0" fontId="19" fillId="0" borderId="0" xfId="9" quotePrefix="1" applyFont="1" applyFill="1" applyBorder="1" applyAlignment="1">
      <alignment horizontal="center" vertical="center"/>
    </xf>
    <xf numFmtId="0" fontId="22" fillId="0" borderId="0" xfId="9" applyFont="1" applyFill="1" applyBorder="1" applyAlignment="1">
      <alignment horizontal="left" vertical="top" wrapText="1"/>
    </xf>
    <xf numFmtId="0" fontId="22" fillId="0" borderId="3" xfId="9" applyFont="1" applyFill="1" applyBorder="1" applyAlignment="1">
      <alignment horizontal="center" vertical="center"/>
    </xf>
    <xf numFmtId="0" fontId="22" fillId="0" borderId="3" xfId="9" applyFont="1" applyFill="1" applyBorder="1" applyAlignment="1">
      <alignment horizontal="center" vertical="top"/>
    </xf>
    <xf numFmtId="0" fontId="19" fillId="0" borderId="3" xfId="9" applyFont="1" applyFill="1" applyBorder="1" applyAlignment="1">
      <alignment horizontal="center" vertical="center" wrapText="1"/>
    </xf>
    <xf numFmtId="0" fontId="19" fillId="0" borderId="3" xfId="9" applyFont="1" applyFill="1" applyBorder="1" applyAlignment="1">
      <alignment vertical="center"/>
    </xf>
    <xf numFmtId="42" fontId="19" fillId="0" borderId="3" xfId="9" applyNumberFormat="1" applyFont="1" applyFill="1" applyBorder="1" applyAlignment="1" applyProtection="1">
      <alignment vertical="center"/>
      <protection locked="0"/>
    </xf>
    <xf numFmtId="4" fontId="19" fillId="0" borderId="3" xfId="9" applyNumberFormat="1" applyFont="1" applyFill="1" applyBorder="1" applyAlignment="1">
      <alignment vertical="center"/>
    </xf>
    <xf numFmtId="0" fontId="28" fillId="0" borderId="3" xfId="9" applyFont="1" applyFill="1" applyBorder="1" applyAlignment="1">
      <alignment horizontal="left" vertical="center" wrapText="1"/>
    </xf>
    <xf numFmtId="0" fontId="22" fillId="3" borderId="3" xfId="9" quotePrefix="1" applyFont="1" applyFill="1" applyBorder="1" applyAlignment="1">
      <alignment horizontal="right" vertical="top"/>
    </xf>
    <xf numFmtId="0" fontId="22" fillId="0" borderId="0" xfId="0" applyFont="1" applyBorder="1" applyAlignment="1">
      <alignment horizontal="right" vertical="top"/>
    </xf>
    <xf numFmtId="0" fontId="22" fillId="0" borderId="3" xfId="9" applyFont="1" applyFill="1" applyBorder="1" applyAlignment="1">
      <alignment vertical="center"/>
    </xf>
    <xf numFmtId="0" fontId="19" fillId="0" borderId="3" xfId="9" applyFont="1" applyFill="1" applyBorder="1" applyAlignment="1">
      <alignment vertical="center" wrapText="1"/>
    </xf>
    <xf numFmtId="6" fontId="19" fillId="0" borderId="3" xfId="9" applyNumberFormat="1" applyFont="1" applyFill="1" applyBorder="1" applyAlignment="1">
      <alignment vertical="center"/>
    </xf>
    <xf numFmtId="164" fontId="24" fillId="2" borderId="1" xfId="0" applyNumberFormat="1" applyFont="1" applyFill="1" applyBorder="1" applyAlignment="1">
      <alignment horizontal="right" vertical="center"/>
    </xf>
    <xf numFmtId="0" fontId="19" fillId="2" borderId="1" xfId="0" applyFont="1" applyFill="1" applyBorder="1" applyAlignment="1">
      <alignment vertical="center"/>
    </xf>
    <xf numFmtId="0" fontId="19" fillId="2" borderId="1" xfId="0" applyFont="1" applyFill="1" applyBorder="1" applyAlignment="1">
      <alignment horizontal="left" vertical="center"/>
    </xf>
    <xf numFmtId="0" fontId="19" fillId="2" borderId="1" xfId="0" applyFont="1" applyFill="1" applyBorder="1" applyAlignment="1">
      <alignment horizontal="center" vertical="center"/>
    </xf>
    <xf numFmtId="42" fontId="19" fillId="2" borderId="1" xfId="0" applyNumberFormat="1" applyFont="1" applyFill="1" applyBorder="1" applyAlignment="1">
      <alignment horizontal="center" vertical="center"/>
    </xf>
    <xf numFmtId="4" fontId="22" fillId="0" borderId="3" xfId="9" applyNumberFormat="1" applyFont="1" applyFill="1" applyBorder="1" applyAlignment="1">
      <alignment vertical="center"/>
    </xf>
    <xf numFmtId="42" fontId="19" fillId="2" borderId="1" xfId="0" applyNumberFormat="1" applyFont="1" applyFill="1" applyBorder="1" applyAlignment="1">
      <alignment vertical="center"/>
    </xf>
    <xf numFmtId="0" fontId="38" fillId="0" borderId="3" xfId="9" applyFont="1" applyFill="1" applyBorder="1" applyAlignment="1">
      <alignment horizontal="center" vertical="center"/>
    </xf>
    <xf numFmtId="0" fontId="38" fillId="0" borderId="3" xfId="9" applyFont="1" applyFill="1" applyBorder="1" applyAlignment="1">
      <alignment horizontal="left" vertical="center" wrapText="1"/>
    </xf>
    <xf numFmtId="42" fontId="38" fillId="0" borderId="3" xfId="9" applyNumberFormat="1" applyFont="1" applyFill="1" applyBorder="1" applyAlignment="1" applyProtection="1">
      <alignment vertical="center"/>
      <protection locked="0"/>
    </xf>
    <xf numFmtId="6" fontId="19" fillId="0" borderId="3" xfId="9" applyNumberFormat="1" applyFont="1" applyFill="1" applyBorder="1" applyAlignment="1" applyProtection="1">
      <alignment vertical="center"/>
      <protection locked="0"/>
    </xf>
    <xf numFmtId="0" fontId="22" fillId="3" borderId="3" xfId="9" quotePrefix="1" applyFont="1" applyFill="1" applyBorder="1" applyAlignment="1">
      <alignment horizontal="center" vertical="center"/>
    </xf>
    <xf numFmtId="4" fontId="38" fillId="0" borderId="3" xfId="9" applyNumberFormat="1" applyFont="1" applyFill="1" applyBorder="1" applyAlignment="1">
      <alignment vertical="center"/>
    </xf>
    <xf numFmtId="0" fontId="38" fillId="0" borderId="3" xfId="9" applyFont="1" applyFill="1" applyBorder="1" applyAlignment="1">
      <alignment vertical="center"/>
    </xf>
    <xf numFmtId="0" fontId="20" fillId="4" borderId="3" xfId="9" quotePrefix="1" applyFont="1" applyFill="1" applyBorder="1" applyAlignment="1">
      <alignment horizontal="center" vertical="center"/>
    </xf>
    <xf numFmtId="0" fontId="40" fillId="4" borderId="3" xfId="9" quotePrefix="1" applyFont="1" applyFill="1" applyBorder="1" applyAlignment="1">
      <alignment horizontal="left" vertical="center"/>
    </xf>
    <xf numFmtId="3" fontId="20" fillId="4" borderId="3" xfId="9" applyNumberFormat="1" applyFont="1" applyFill="1" applyBorder="1" applyAlignment="1">
      <alignment vertical="top"/>
    </xf>
    <xf numFmtId="0" fontId="20" fillId="4" borderId="3" xfId="9" applyFont="1" applyFill="1" applyBorder="1" applyAlignment="1">
      <alignment vertical="top"/>
    </xf>
    <xf numFmtId="42" fontId="20" fillId="4" borderId="3" xfId="9" applyNumberFormat="1" applyFont="1" applyFill="1" applyBorder="1" applyAlignment="1">
      <alignment vertical="top"/>
    </xf>
    <xf numFmtId="0" fontId="20" fillId="4" borderId="3" xfId="9" applyFont="1" applyFill="1" applyBorder="1" applyAlignment="1">
      <alignment horizontal="left" vertical="top" wrapText="1"/>
    </xf>
    <xf numFmtId="42" fontId="40" fillId="4" borderId="7" xfId="9" applyNumberFormat="1" applyFont="1" applyFill="1" applyBorder="1" applyAlignment="1">
      <alignment vertical="center"/>
    </xf>
    <xf numFmtId="42" fontId="20" fillId="4" borderId="3" xfId="9" applyNumberFormat="1" applyFont="1" applyFill="1" applyBorder="1" applyAlignment="1">
      <alignment vertical="center"/>
    </xf>
    <xf numFmtId="3" fontId="19" fillId="0" borderId="0" xfId="9" applyNumberFormat="1" applyFont="1" applyFill="1" applyBorder="1" applyAlignment="1">
      <alignment horizontal="center" vertical="center"/>
    </xf>
    <xf numFmtId="3" fontId="19" fillId="0" borderId="0" xfId="9" applyNumberFormat="1" applyFont="1" applyFill="1" applyBorder="1" applyAlignment="1">
      <alignment horizontal="left" vertical="center"/>
    </xf>
    <xf numFmtId="42" fontId="19" fillId="2" borderId="4" xfId="9" applyNumberFormat="1" applyFont="1" applyFill="1" applyBorder="1" applyAlignment="1">
      <alignment horizontal="center" vertical="center" wrapText="1"/>
    </xf>
    <xf numFmtId="42" fontId="19" fillId="2" borderId="2" xfId="9" applyNumberFormat="1" applyFont="1" applyFill="1" applyBorder="1" applyAlignment="1">
      <alignment horizontal="center" vertical="center" wrapText="1"/>
    </xf>
    <xf numFmtId="0" fontId="19" fillId="2" borderId="4" xfId="9" applyFont="1" applyFill="1" applyBorder="1" applyAlignment="1">
      <alignment horizontal="center" vertical="center"/>
    </xf>
    <xf numFmtId="0" fontId="19" fillId="2" borderId="2" xfId="9" applyFont="1" applyFill="1" applyBorder="1" applyAlignment="1">
      <alignment horizontal="center" vertical="center"/>
    </xf>
    <xf numFmtId="0" fontId="19" fillId="2" borderId="3" xfId="9" applyFont="1" applyFill="1" applyBorder="1" applyAlignment="1">
      <alignment horizontal="center" vertical="center" wrapText="1"/>
    </xf>
    <xf numFmtId="42" fontId="23" fillId="2" borderId="4" xfId="9" applyNumberFormat="1" applyFont="1" applyFill="1" applyBorder="1" applyAlignment="1">
      <alignment horizontal="center" vertical="center"/>
    </xf>
    <xf numFmtId="42" fontId="19" fillId="2" borderId="3" xfId="9" applyNumberFormat="1" applyFont="1" applyFill="1" applyBorder="1" applyAlignment="1">
      <alignment horizontal="center" vertical="center" wrapText="1"/>
    </xf>
    <xf numFmtId="42" fontId="19" fillId="2" borderId="4" xfId="9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left" vertical="top" wrapText="1"/>
    </xf>
    <xf numFmtId="0" fontId="42" fillId="0" borderId="0" xfId="0" applyFont="1" applyAlignment="1">
      <alignment horizontal="left" vertical="top" wrapText="1"/>
    </xf>
  </cellXfs>
  <cellStyles count="25">
    <cellStyle name="Ezres [0] 2" xfId="1"/>
    <cellStyle name="Ezres [0] 2 2" xfId="12"/>
    <cellStyle name="Ezres [0] 2 3" xfId="13"/>
    <cellStyle name="Ezres [0] 2 4" xfId="14"/>
    <cellStyle name="Ezres 2" xfId="15"/>
    <cellStyle name="Ezres 2 2" xfId="16"/>
    <cellStyle name="Ezres 2 3" xfId="17"/>
    <cellStyle name="Normál" xfId="0" builtinId="0"/>
    <cellStyle name="Normál 2" xfId="2"/>
    <cellStyle name="Normál 2 2" xfId="3"/>
    <cellStyle name="Normál 2 2 2" xfId="18"/>
    <cellStyle name="Normál 2 3" xfId="4"/>
    <cellStyle name="Normál 2 4" xfId="19"/>
    <cellStyle name="Normál 3" xfId="5"/>
    <cellStyle name="Normál 3 2" xfId="6"/>
    <cellStyle name="Normál 3 3" xfId="20"/>
    <cellStyle name="Normál 4" xfId="7"/>
    <cellStyle name="Normál 4 2" xfId="21"/>
    <cellStyle name="Normál 5" xfId="8"/>
    <cellStyle name="Normál 5 2" xfId="22"/>
    <cellStyle name="Normál 6" xfId="23"/>
    <cellStyle name="Normál__SiteArt_Alap_Tobblet_EL_AUT_csg_0728" xfId="9"/>
    <cellStyle name="Pénznem" xfId="10" builtinId="4"/>
    <cellStyle name="Pénznem 2" xfId="24"/>
    <cellStyle name="Pénznem 3" xfId="1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L25"/>
  <sheetViews>
    <sheetView tabSelected="1" view="pageBreakPreview" zoomScale="85" zoomScaleNormal="100" zoomScaleSheetLayoutView="85" workbookViewId="0">
      <pane ySplit="7" topLeftCell="A8" activePane="bottomLeft" state="frozen"/>
      <selection pane="bottomLeft" activeCell="A8" sqref="A8"/>
    </sheetView>
  </sheetViews>
  <sheetFormatPr defaultColWidth="11.42578125" defaultRowHeight="15"/>
  <cols>
    <col min="1" max="1" width="9.140625" style="2" customWidth="1"/>
    <col min="2" max="2" width="56.140625" style="2" customWidth="1"/>
    <col min="3" max="3" width="9" style="2" customWidth="1"/>
    <col min="4" max="4" width="5.42578125" style="3" customWidth="1"/>
    <col min="5" max="6" width="12.7109375" style="3" customWidth="1"/>
    <col min="7" max="7" width="12.85546875" style="4" customWidth="1"/>
    <col min="8" max="8" width="20.42578125" style="4" bestFit="1" customWidth="1"/>
    <col min="9" max="9" width="19" style="4" bestFit="1" customWidth="1"/>
    <col min="10" max="10" width="20.42578125" style="2" bestFit="1" customWidth="1"/>
    <col min="11" max="11" width="13.5703125" style="21" bestFit="1" customWidth="1"/>
    <col min="12" max="12" width="3.28515625" style="1" customWidth="1"/>
    <col min="13" max="16384" width="11.42578125" style="2"/>
  </cols>
  <sheetData>
    <row r="1" spans="1:12" s="9" customFormat="1" ht="28.5" thickBot="1">
      <c r="A1" s="5"/>
      <c r="B1" s="6" t="s">
        <v>186</v>
      </c>
      <c r="C1" s="7"/>
      <c r="D1" s="7"/>
      <c r="E1" s="7"/>
      <c r="F1" s="7"/>
      <c r="G1" s="8"/>
      <c r="H1" s="5"/>
      <c r="I1" s="5"/>
      <c r="J1" s="8"/>
      <c r="K1" s="8"/>
    </row>
    <row r="2" spans="1:12" s="9" customFormat="1" ht="24" customHeight="1" thickTop="1">
      <c r="A2" s="24" t="s">
        <v>12</v>
      </c>
      <c r="B2" s="24" t="s">
        <v>184</v>
      </c>
      <c r="C2" s="17"/>
      <c r="D2" s="17"/>
      <c r="E2" s="25"/>
      <c r="F2" s="25"/>
      <c r="G2" s="10"/>
      <c r="J2" s="10"/>
      <c r="K2" s="23"/>
    </row>
    <row r="3" spans="1:12" s="9" customFormat="1" ht="23.25">
      <c r="A3" s="26" t="s">
        <v>19</v>
      </c>
      <c r="B3" s="26" t="s">
        <v>21</v>
      </c>
      <c r="C3" s="11"/>
      <c r="D3" s="11"/>
      <c r="E3" s="11"/>
      <c r="F3" s="11"/>
      <c r="G3" s="10"/>
      <c r="J3" s="10"/>
      <c r="K3" s="19"/>
    </row>
    <row r="4" spans="1:12" s="12" customFormat="1" ht="28.5">
      <c r="A4" s="82"/>
      <c r="B4" s="82"/>
      <c r="C4" s="82"/>
      <c r="D4" s="82"/>
      <c r="E4" s="82"/>
      <c r="F4" s="82"/>
      <c r="G4" s="82"/>
      <c r="H4" s="82"/>
      <c r="I4" s="82"/>
      <c r="J4" s="82"/>
      <c r="K4" s="82"/>
    </row>
    <row r="5" spans="1:12" s="15" customFormat="1" ht="6">
      <c r="A5" s="13"/>
      <c r="B5" s="13"/>
      <c r="C5" s="14"/>
      <c r="D5" s="14"/>
      <c r="E5" s="14"/>
      <c r="F5" s="14"/>
      <c r="G5" s="14"/>
      <c r="J5" s="16"/>
      <c r="K5" s="20"/>
    </row>
    <row r="6" spans="1:12" s="38" customFormat="1" ht="15" customHeight="1">
      <c r="A6" s="122" t="s">
        <v>2</v>
      </c>
      <c r="B6" s="124" t="s">
        <v>9</v>
      </c>
      <c r="C6" s="122"/>
      <c r="D6" s="122"/>
      <c r="E6" s="125"/>
      <c r="F6" s="125"/>
      <c r="G6" s="126"/>
      <c r="H6" s="127" t="s">
        <v>4</v>
      </c>
      <c r="I6" s="127"/>
      <c r="J6" s="120" t="s">
        <v>10</v>
      </c>
      <c r="K6" s="120" t="s">
        <v>11</v>
      </c>
    </row>
    <row r="7" spans="1:12" s="38" customFormat="1" ht="15" customHeight="1">
      <c r="A7" s="123"/>
      <c r="B7" s="124"/>
      <c r="C7" s="123"/>
      <c r="D7" s="123"/>
      <c r="E7" s="34"/>
      <c r="F7" s="34"/>
      <c r="G7" s="126"/>
      <c r="H7" s="35" t="s">
        <v>5</v>
      </c>
      <c r="I7" s="35" t="s">
        <v>6</v>
      </c>
      <c r="J7" s="121"/>
      <c r="K7" s="121"/>
    </row>
    <row r="8" spans="1:12" s="39" customFormat="1" ht="6" customHeight="1">
      <c r="D8" s="40"/>
      <c r="E8" s="40"/>
      <c r="F8" s="40"/>
      <c r="G8" s="41"/>
      <c r="H8" s="41"/>
      <c r="I8" s="41"/>
      <c r="K8" s="42"/>
      <c r="L8" s="43"/>
    </row>
    <row r="9" spans="1:12" s="39" customFormat="1" ht="24.95" customHeight="1">
      <c r="A9" s="36" t="str">
        <f>A2</f>
        <v>I.</v>
      </c>
      <c r="B9" s="22" t="str">
        <f>B2</f>
        <v>VÁC, PIAC UTCAI MÉLYGARÁZS ÉPÍTMÉNY TÉRFELSZÍN ALATTI ÉS TÉRFELSZÍNI FELÚJÍTÁSI MUNKÁI | HRSZ 3208</v>
      </c>
      <c r="C9" s="44"/>
      <c r="D9" s="45"/>
      <c r="E9" s="45"/>
      <c r="F9" s="45"/>
      <c r="G9" s="37"/>
      <c r="H9" s="46"/>
      <c r="I9" s="46"/>
      <c r="J9" s="37">
        <f>SUM(J10:J13)</f>
        <v>0</v>
      </c>
      <c r="K9" s="37"/>
      <c r="L9" s="47"/>
    </row>
    <row r="10" spans="1:12" s="47" customFormat="1" ht="30" customHeight="1">
      <c r="A10" s="84" t="str">
        <f>'I.|1. ÉPÍTÉSZET'!A4</f>
        <v>1.</v>
      </c>
      <c r="B10" s="30" t="str">
        <f>'I.|1. ÉPÍTÉSZET'!B4</f>
        <v>ÉPÍTÉSZET</v>
      </c>
      <c r="C10" s="101"/>
      <c r="D10" s="93"/>
      <c r="E10" s="93"/>
      <c r="F10" s="93"/>
      <c r="G10" s="31"/>
      <c r="H10" s="31">
        <f>'I.|1. ÉPÍTÉSZET'!H70</f>
        <v>0</v>
      </c>
      <c r="I10" s="31">
        <f>'I.|1. ÉPÍTÉSZET'!I70</f>
        <v>0</v>
      </c>
      <c r="J10" s="31">
        <f>SUM(H10:I10)</f>
        <v>0</v>
      </c>
      <c r="K10" s="52"/>
    </row>
    <row r="11" spans="1:12" s="47" customFormat="1" ht="30" customHeight="1">
      <c r="A11" s="84" t="str">
        <f>'I.|2. TÁJÉPÍTÉSZET'!A4</f>
        <v>2.</v>
      </c>
      <c r="B11" s="30" t="str">
        <f>'I.|2. TÁJÉPÍTÉSZET'!B4</f>
        <v>TÁJÉPÍTÉSZET</v>
      </c>
      <c r="C11" s="101"/>
      <c r="D11" s="93"/>
      <c r="E11" s="93"/>
      <c r="F11" s="93"/>
      <c r="G11" s="31"/>
      <c r="H11" s="31">
        <f>'I.|2. TÁJÉPÍTÉSZET'!H59</f>
        <v>0</v>
      </c>
      <c r="I11" s="31">
        <f>'I.|2. TÁJÉPÍTÉSZET'!I59</f>
        <v>0</v>
      </c>
      <c r="J11" s="31">
        <f t="shared" ref="J11:J13" si="0">SUM(H11:I11)</f>
        <v>0</v>
      </c>
      <c r="K11" s="52"/>
    </row>
    <row r="12" spans="1:12" s="47" customFormat="1" ht="30" customHeight="1">
      <c r="A12" s="84" t="str">
        <f>'I.|3. MÉLYGARÁSZ TÉRF. ÚTFEL.'!A4</f>
        <v>3.</v>
      </c>
      <c r="B12" s="30" t="str">
        <f>'I.|3. MÉLYGARÁSZ TÉRF. ÚTFEL.'!B4</f>
        <v>PIAC UTCAI MÉLYGARÁZS TÉRFELSZÍNI ÚTFELÚJÍTÁS</v>
      </c>
      <c r="C12" s="101"/>
      <c r="D12" s="93"/>
      <c r="E12" s="93"/>
      <c r="F12" s="93"/>
      <c r="G12" s="31"/>
      <c r="H12" s="31">
        <f>'I.|3. MÉLYGARÁSZ TÉRF. ÚTFEL.'!H35</f>
        <v>0</v>
      </c>
      <c r="I12" s="31">
        <f>'I.|3. MÉLYGARÁSZ TÉRF. ÚTFEL.'!I35</f>
        <v>0</v>
      </c>
      <c r="J12" s="31">
        <f>'I.|3. MÉLYGARÁSZ TÉRF. ÚTFEL.'!J35</f>
        <v>0</v>
      </c>
      <c r="K12" s="52"/>
    </row>
    <row r="13" spans="1:12" s="47" customFormat="1" ht="30" customHeight="1">
      <c r="A13" s="84" t="str">
        <f>'I.|4. TÉRFIGYELŐ KAMERARENDSZER'!A4</f>
        <v>4.</v>
      </c>
      <c r="B13" s="30" t="str">
        <f>'I.|4. TÉRFIGYELŐ KAMERARENDSZER'!B4</f>
        <v>TÉRFIGYELŐ KAMERARENDSZER</v>
      </c>
      <c r="C13" s="101"/>
      <c r="D13" s="93"/>
      <c r="E13" s="93"/>
      <c r="F13" s="93"/>
      <c r="G13" s="31"/>
      <c r="H13" s="31">
        <f>'I.|4. TÉRFIGYELŐ KAMERARENDSZER'!H29</f>
        <v>0</v>
      </c>
      <c r="I13" s="31">
        <f>'I.|4. TÉRFIGYELŐ KAMERARENDSZER'!I29</f>
        <v>0</v>
      </c>
      <c r="J13" s="31">
        <f t="shared" si="0"/>
        <v>0</v>
      </c>
      <c r="K13" s="52"/>
    </row>
    <row r="14" spans="1:12" s="39" customFormat="1" ht="24.95" customHeight="1">
      <c r="A14" s="36" t="str">
        <f>'II.|1. POSTA PARK ÚTFELÚJÍTÁS'!A2</f>
        <v>II.</v>
      </c>
      <c r="B14" s="22" t="str">
        <f>'II.|1. POSTA PARK ÚTFELÚJÍTÁS'!B2</f>
        <v>VÁC, POSTA PARK ÉS PIAC UTCA ÚTFELÚJÍTÁSI MUNKÁI</v>
      </c>
      <c r="C14" s="53"/>
      <c r="D14" s="54"/>
      <c r="E14" s="54"/>
      <c r="F14" s="54"/>
      <c r="G14" s="55"/>
      <c r="H14" s="56"/>
      <c r="I14" s="56"/>
      <c r="J14" s="37">
        <f>SUM(J15)</f>
        <v>0</v>
      </c>
      <c r="K14" s="37"/>
      <c r="L14" s="47"/>
    </row>
    <row r="15" spans="1:12" s="47" customFormat="1" ht="30" customHeight="1">
      <c r="A15" s="84" t="str">
        <f>'II.|1. POSTA PARK ÚTFELÚJÍTÁS'!A4</f>
        <v>1.</v>
      </c>
      <c r="B15" s="71" t="str">
        <f>'II.|1. POSTA PARK ÚTFELÚJÍTÁS'!B4</f>
        <v>POSTA PARK ÚTFELÚJÍTÁS</v>
      </c>
      <c r="C15" s="49"/>
      <c r="D15" s="50"/>
      <c r="E15" s="50"/>
      <c r="F15" s="50"/>
      <c r="G15" s="51"/>
      <c r="H15" s="31">
        <f>'II.|1. POSTA PARK ÚTFELÚJÍTÁS'!H33</f>
        <v>0</v>
      </c>
      <c r="I15" s="31">
        <f>'II.|1. POSTA PARK ÚTFELÚJÍTÁS'!I33</f>
        <v>0</v>
      </c>
      <c r="J15" s="31">
        <f>'II.|1. POSTA PARK ÚTFELÚJÍTÁS'!J33</f>
        <v>0</v>
      </c>
      <c r="K15" s="52"/>
    </row>
    <row r="16" spans="1:12" s="47" customFormat="1" ht="30" customHeight="1">
      <c r="A16" s="103" t="str">
        <f>'II.|2. OPCIÓ PIAC UTCA ÚTF.'!A4</f>
        <v>2.</v>
      </c>
      <c r="B16" s="104" t="str">
        <f>'II.|2. OPCIÓ PIAC UTCA ÚTF.'!B4</f>
        <v>PIAC UTCAI ÚTFELÚJÍTÁS (OPCIONÁLIS TÉTEL - ÖSSZESITŐ NEM TARTALMAZZA)</v>
      </c>
      <c r="C16" s="108"/>
      <c r="D16" s="109"/>
      <c r="E16" s="109"/>
      <c r="F16" s="109"/>
      <c r="G16" s="105"/>
      <c r="H16" s="105">
        <f>'II.|2. OPCIÓ PIAC UTCA ÚTF.'!H29</f>
        <v>0</v>
      </c>
      <c r="I16" s="105">
        <f>'II.|2. OPCIÓ PIAC UTCA ÚTF.'!I29</f>
        <v>0</v>
      </c>
      <c r="J16" s="105">
        <f>'II.|2. OPCIÓ PIAC UTCA ÚTF.'!J29</f>
        <v>0</v>
      </c>
      <c r="K16" s="52"/>
    </row>
    <row r="17" spans="1:12" s="47" customFormat="1" ht="16.5" thickBot="1">
      <c r="A17" s="72"/>
      <c r="B17" s="73"/>
      <c r="C17" s="74"/>
      <c r="D17" s="75"/>
      <c r="E17" s="75"/>
      <c r="F17" s="75"/>
      <c r="G17" s="76"/>
      <c r="H17" s="76"/>
      <c r="I17" s="76"/>
      <c r="J17" s="76"/>
      <c r="K17" s="77"/>
    </row>
    <row r="18" spans="1:12" s="70" customFormat="1" ht="24.75" customHeight="1" thickBot="1">
      <c r="A18" s="110"/>
      <c r="B18" s="111" t="s">
        <v>22</v>
      </c>
      <c r="C18" s="112"/>
      <c r="D18" s="113"/>
      <c r="E18" s="113"/>
      <c r="F18" s="113"/>
      <c r="G18" s="114"/>
      <c r="H18" s="115"/>
      <c r="I18" s="115"/>
      <c r="J18" s="116">
        <f>SUM(J9+J14)</f>
        <v>0</v>
      </c>
      <c r="K18" s="117"/>
      <c r="L18" s="78"/>
    </row>
    <row r="19" spans="1:12" s="47" customFormat="1" ht="15.75">
      <c r="A19" s="72"/>
      <c r="B19" s="73"/>
      <c r="C19" s="74"/>
      <c r="D19" s="75"/>
      <c r="E19" s="75"/>
      <c r="F19" s="75"/>
      <c r="G19" s="76"/>
      <c r="H19" s="76"/>
      <c r="I19" s="76"/>
      <c r="J19" s="76"/>
      <c r="K19" s="77"/>
    </row>
    <row r="20" spans="1:12" s="81" customFormat="1" ht="24.75" customHeight="1">
      <c r="A20" s="82"/>
      <c r="B20" s="28" t="s">
        <v>23</v>
      </c>
      <c r="C20" s="79"/>
      <c r="D20" s="75"/>
      <c r="E20" s="75"/>
      <c r="F20" s="75"/>
      <c r="G20" s="80"/>
      <c r="H20" s="73"/>
      <c r="I20" s="73"/>
      <c r="J20" s="32">
        <f>J18*0.27</f>
        <v>0</v>
      </c>
      <c r="K20" s="32"/>
      <c r="L20" s="78"/>
    </row>
    <row r="21" spans="1:12" s="47" customFormat="1" ht="15.75">
      <c r="A21" s="72"/>
      <c r="B21" s="73"/>
      <c r="C21" s="74"/>
      <c r="D21" s="75"/>
      <c r="E21" s="75"/>
      <c r="F21" s="75"/>
      <c r="G21" s="76"/>
      <c r="H21" s="76"/>
      <c r="I21" s="76"/>
      <c r="J21" s="76"/>
      <c r="K21" s="83"/>
    </row>
    <row r="22" spans="1:12" s="70" customFormat="1" ht="24.75" customHeight="1">
      <c r="A22" s="29"/>
      <c r="B22" s="27" t="s">
        <v>24</v>
      </c>
      <c r="C22" s="53"/>
      <c r="D22" s="54"/>
      <c r="E22" s="54"/>
      <c r="F22" s="54"/>
      <c r="G22" s="55"/>
      <c r="H22" s="56"/>
      <c r="I22" s="56"/>
      <c r="J22" s="33">
        <f>J18+J20</f>
        <v>0</v>
      </c>
      <c r="K22" s="37"/>
      <c r="L22" s="69"/>
    </row>
    <row r="23" spans="1:12" ht="39.75" customHeight="1"/>
    <row r="24" spans="1:12" ht="51" customHeight="1">
      <c r="B24" s="129" t="s">
        <v>185</v>
      </c>
      <c r="C24" s="128"/>
      <c r="D24" s="128"/>
      <c r="E24" s="128"/>
      <c r="F24" s="128"/>
      <c r="G24" s="128"/>
      <c r="H24" s="128"/>
      <c r="I24" s="128"/>
      <c r="J24" s="128"/>
    </row>
    <row r="25" spans="1:12" ht="6" customHeight="1"/>
  </sheetData>
  <mergeCells count="9">
    <mergeCell ref="B24:J24"/>
    <mergeCell ref="J6:J7"/>
    <mergeCell ref="K6:K7"/>
    <mergeCell ref="A6:A7"/>
    <mergeCell ref="B6:B7"/>
    <mergeCell ref="C6:D7"/>
    <mergeCell ref="E6:F6"/>
    <mergeCell ref="G6:G7"/>
    <mergeCell ref="H6:I6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75" fitToHeight="20" orientation="landscape" r:id="rId1"/>
  <headerFooter>
    <oddFooter>&amp;L&amp;"Myriad Pro,Normál"&amp;10 &amp;K0000002017.07.25&amp;R&amp;"Myriad Pro,Félkövér"&amp;10&amp;K000000&amp;P&amp;"Myriad Pro,Normál"|&amp;N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C000"/>
  </sheetPr>
  <dimension ref="A1:L70"/>
  <sheetViews>
    <sheetView tabSelected="1" view="pageBreakPreview" zoomScale="60" zoomScaleNormal="85" workbookViewId="0">
      <pane ySplit="7" topLeftCell="A8" activePane="bottomLeft" state="frozen"/>
      <selection activeCell="A8" sqref="A8"/>
      <selection pane="bottomLeft" activeCell="A8" sqref="A8"/>
    </sheetView>
  </sheetViews>
  <sheetFormatPr defaultColWidth="11.42578125" defaultRowHeight="15"/>
  <cols>
    <col min="1" max="1" width="9.140625" style="2" customWidth="1"/>
    <col min="2" max="2" width="48.5703125" style="2" customWidth="1"/>
    <col min="3" max="3" width="10.5703125" style="2" bestFit="1" customWidth="1"/>
    <col min="4" max="4" width="12.140625" style="3" bestFit="1" customWidth="1"/>
    <col min="5" max="6" width="19.42578125" style="3" customWidth="1"/>
    <col min="7" max="9" width="19.42578125" style="4" customWidth="1"/>
    <col min="10" max="10" width="19.42578125" style="2" customWidth="1"/>
    <col min="11" max="11" width="14.5703125" style="21" customWidth="1"/>
    <col min="12" max="12" width="3.28515625" style="1" customWidth="1"/>
    <col min="13" max="16384" width="11.42578125" style="2"/>
  </cols>
  <sheetData>
    <row r="1" spans="1:12" s="9" customFormat="1" ht="28.5" thickBot="1">
      <c r="A1" s="5"/>
      <c r="B1" s="6" t="s">
        <v>186</v>
      </c>
      <c r="C1" s="7"/>
      <c r="D1" s="7"/>
      <c r="E1" s="7"/>
      <c r="F1" s="7"/>
      <c r="G1" s="8"/>
      <c r="H1" s="5"/>
      <c r="I1" s="5"/>
      <c r="J1" s="8"/>
      <c r="K1" s="8"/>
    </row>
    <row r="2" spans="1:12" s="9" customFormat="1" ht="24" customHeight="1" thickTop="1">
      <c r="A2" s="24" t="s">
        <v>12</v>
      </c>
      <c r="B2" s="24" t="s">
        <v>184</v>
      </c>
      <c r="C2" s="17"/>
      <c r="D2" s="17"/>
      <c r="E2" s="25"/>
      <c r="F2" s="25"/>
      <c r="G2" s="10"/>
      <c r="J2" s="10"/>
      <c r="K2" s="23"/>
    </row>
    <row r="3" spans="1:12" s="9" customFormat="1" ht="23.25">
      <c r="B3" s="18"/>
      <c r="C3" s="11"/>
      <c r="D3" s="11"/>
      <c r="E3" s="11"/>
      <c r="F3" s="11"/>
      <c r="G3" s="10"/>
      <c r="J3" s="10"/>
      <c r="K3" s="19"/>
    </row>
    <row r="4" spans="1:12" s="12" customFormat="1" ht="28.5">
      <c r="A4" s="118" t="s">
        <v>13</v>
      </c>
      <c r="B4" s="119" t="s">
        <v>1</v>
      </c>
      <c r="C4" s="118"/>
      <c r="D4" s="118"/>
      <c r="E4" s="118"/>
      <c r="F4" s="118"/>
      <c r="G4" s="118"/>
      <c r="H4" s="118"/>
      <c r="I4" s="118"/>
      <c r="J4" s="118"/>
      <c r="K4" s="118"/>
    </row>
    <row r="5" spans="1:12" s="15" customFormat="1" ht="6">
      <c r="A5" s="13"/>
      <c r="B5" s="13"/>
      <c r="C5" s="14"/>
      <c r="D5" s="14"/>
      <c r="E5" s="14"/>
      <c r="F5" s="14"/>
      <c r="G5" s="14"/>
      <c r="J5" s="16"/>
      <c r="K5" s="20"/>
    </row>
    <row r="6" spans="1:12" s="38" customFormat="1" ht="15" customHeight="1">
      <c r="A6" s="122" t="s">
        <v>2</v>
      </c>
      <c r="B6" s="124" t="s">
        <v>9</v>
      </c>
      <c r="C6" s="122" t="s">
        <v>7</v>
      </c>
      <c r="D6" s="122"/>
      <c r="E6" s="125" t="s">
        <v>3</v>
      </c>
      <c r="F6" s="125"/>
      <c r="G6" s="126" t="s">
        <v>3</v>
      </c>
      <c r="H6" s="125" t="s">
        <v>4</v>
      </c>
      <c r="I6" s="125"/>
      <c r="J6" s="120" t="s">
        <v>10</v>
      </c>
      <c r="K6" s="120" t="s">
        <v>11</v>
      </c>
    </row>
    <row r="7" spans="1:12" s="38" customFormat="1" ht="15" customHeight="1">
      <c r="A7" s="123"/>
      <c r="B7" s="124"/>
      <c r="C7" s="123"/>
      <c r="D7" s="123"/>
      <c r="E7" s="34" t="s">
        <v>5</v>
      </c>
      <c r="F7" s="34" t="s">
        <v>6</v>
      </c>
      <c r="G7" s="126"/>
      <c r="H7" s="34" t="s">
        <v>5</v>
      </c>
      <c r="I7" s="34" t="s">
        <v>6</v>
      </c>
      <c r="J7" s="121"/>
      <c r="K7" s="121"/>
    </row>
    <row r="8" spans="1:12" s="39" customFormat="1" ht="6" customHeight="1">
      <c r="D8" s="40"/>
      <c r="E8" s="40"/>
      <c r="F8" s="40"/>
      <c r="G8" s="41"/>
      <c r="H8" s="41"/>
      <c r="I8" s="41"/>
      <c r="K8" s="42"/>
      <c r="L8" s="43"/>
    </row>
    <row r="9" spans="1:12" s="39" customFormat="1" ht="24.95" customHeight="1">
      <c r="A9" s="36"/>
      <c r="B9" s="44" t="s">
        <v>111</v>
      </c>
      <c r="C9" s="44"/>
      <c r="D9" s="45"/>
      <c r="E9" s="45"/>
      <c r="F9" s="45"/>
      <c r="G9" s="37"/>
      <c r="H9" s="46"/>
      <c r="I9" s="46"/>
      <c r="J9" s="37">
        <f>SUM(J10:J19)</f>
        <v>0</v>
      </c>
      <c r="K9" s="46"/>
      <c r="L9" s="47"/>
    </row>
    <row r="10" spans="1:12" s="39" customFormat="1" ht="62.25" customHeight="1">
      <c r="A10" s="84">
        <v>1</v>
      </c>
      <c r="B10" s="48" t="s">
        <v>131</v>
      </c>
      <c r="C10" s="89">
        <f>+C17+C18+C19</f>
        <v>8461.5400000000009</v>
      </c>
      <c r="D10" s="87" t="s">
        <v>49</v>
      </c>
      <c r="E10" s="88"/>
      <c r="F10" s="88"/>
      <c r="G10" s="88">
        <f>+E10+F10</f>
        <v>0</v>
      </c>
      <c r="H10" s="88">
        <f>+C10*E10</f>
        <v>0</v>
      </c>
      <c r="I10" s="88">
        <f>+C10*F10</f>
        <v>0</v>
      </c>
      <c r="J10" s="88">
        <f>SUM(H10:I10)</f>
        <v>0</v>
      </c>
      <c r="K10" s="90"/>
      <c r="L10" s="47"/>
    </row>
    <row r="11" spans="1:12" s="39" customFormat="1" ht="47.25">
      <c r="A11" s="84">
        <f>A10+1</f>
        <v>2</v>
      </c>
      <c r="B11" s="48" t="s">
        <v>136</v>
      </c>
      <c r="C11" s="89">
        <f>+C10*0.1</f>
        <v>846.15400000000011</v>
      </c>
      <c r="D11" s="87" t="s">
        <v>49</v>
      </c>
      <c r="E11" s="88"/>
      <c r="F11" s="88"/>
      <c r="G11" s="88">
        <f>+E11+F11</f>
        <v>0</v>
      </c>
      <c r="H11" s="88">
        <f>+C11*E11</f>
        <v>0</v>
      </c>
      <c r="I11" s="88">
        <f>+C11*F11</f>
        <v>0</v>
      </c>
      <c r="J11" s="88">
        <f>SUM(H11:I11)</f>
        <v>0</v>
      </c>
      <c r="K11" s="90"/>
      <c r="L11" s="47"/>
    </row>
    <row r="12" spans="1:12" s="39" customFormat="1" ht="37.5" customHeight="1">
      <c r="A12" s="84">
        <f>A11+1</f>
        <v>3</v>
      </c>
      <c r="B12" s="48" t="s">
        <v>134</v>
      </c>
      <c r="C12" s="89">
        <v>5</v>
      </c>
      <c r="D12" s="87" t="s">
        <v>135</v>
      </c>
      <c r="E12" s="88"/>
      <c r="F12" s="88"/>
      <c r="G12" s="88">
        <f t="shared" ref="G12:G13" si="0">+E12+F12</f>
        <v>0</v>
      </c>
      <c r="H12" s="88">
        <f t="shared" ref="H12:H13" si="1">+C12*E12</f>
        <v>0</v>
      </c>
      <c r="I12" s="88">
        <f t="shared" ref="I12:I13" si="2">+C12*F12</f>
        <v>0</v>
      </c>
      <c r="J12" s="88">
        <f t="shared" ref="J12:J13" si="3">SUM(H12:I12)</f>
        <v>0</v>
      </c>
      <c r="K12" s="90"/>
      <c r="L12" s="47"/>
    </row>
    <row r="13" spans="1:12" s="39" customFormat="1" ht="15.75">
      <c r="A13" s="84">
        <f t="shared" ref="A13:A14" si="4">A12+1</f>
        <v>4</v>
      </c>
      <c r="B13" s="48" t="s">
        <v>137</v>
      </c>
      <c r="C13" s="89">
        <v>1</v>
      </c>
      <c r="D13" s="87" t="s">
        <v>25</v>
      </c>
      <c r="E13" s="88"/>
      <c r="F13" s="88"/>
      <c r="G13" s="88">
        <f t="shared" si="0"/>
        <v>0</v>
      </c>
      <c r="H13" s="88">
        <f t="shared" si="1"/>
        <v>0</v>
      </c>
      <c r="I13" s="88">
        <f t="shared" si="2"/>
        <v>0</v>
      </c>
      <c r="J13" s="88">
        <f t="shared" si="3"/>
        <v>0</v>
      </c>
      <c r="K13" s="90"/>
      <c r="L13" s="47"/>
    </row>
    <row r="14" spans="1:12" s="47" customFormat="1" ht="63">
      <c r="A14" s="84">
        <f t="shared" si="4"/>
        <v>5</v>
      </c>
      <c r="B14" s="48" t="s">
        <v>132</v>
      </c>
      <c r="C14" s="89">
        <v>255.28</v>
      </c>
      <c r="D14" s="87" t="s">
        <v>50</v>
      </c>
      <c r="E14" s="88"/>
      <c r="F14" s="88"/>
      <c r="G14" s="88">
        <f>+E14+F14</f>
        <v>0</v>
      </c>
      <c r="H14" s="88">
        <f>+C14*E14</f>
        <v>0</v>
      </c>
      <c r="I14" s="88">
        <f>+C14*F14</f>
        <v>0</v>
      </c>
      <c r="J14" s="88">
        <f>SUM(H14:I14)</f>
        <v>0</v>
      </c>
      <c r="K14" s="90"/>
    </row>
    <row r="15" spans="1:12" s="47" customFormat="1" ht="63">
      <c r="A15" s="84">
        <f>A14+1</f>
        <v>6</v>
      </c>
      <c r="B15" s="48" t="s">
        <v>133</v>
      </c>
      <c r="C15" s="89">
        <v>721.12</v>
      </c>
      <c r="D15" s="87" t="s">
        <v>50</v>
      </c>
      <c r="E15" s="88"/>
      <c r="F15" s="88"/>
      <c r="G15" s="88">
        <f t="shared" ref="G15:G19" si="5">+E15+F15</f>
        <v>0</v>
      </c>
      <c r="H15" s="88">
        <f t="shared" ref="H15:H19" si="6">+C15*E15</f>
        <v>0</v>
      </c>
      <c r="I15" s="88">
        <f t="shared" ref="I15:I19" si="7">+C15*F15</f>
        <v>0</v>
      </c>
      <c r="J15" s="88">
        <f t="shared" ref="J15:J19" si="8">SUM(H15:I15)</f>
        <v>0</v>
      </c>
      <c r="K15" s="90"/>
    </row>
    <row r="16" spans="1:12" s="47" customFormat="1" ht="51" customHeight="1">
      <c r="A16" s="84">
        <f t="shared" ref="A16:A17" si="9">A15+1</f>
        <v>7</v>
      </c>
      <c r="B16" s="48" t="s">
        <v>94</v>
      </c>
      <c r="C16" s="89">
        <v>1</v>
      </c>
      <c r="D16" s="87" t="s">
        <v>25</v>
      </c>
      <c r="E16" s="88"/>
      <c r="F16" s="88"/>
      <c r="G16" s="88">
        <f t="shared" ref="G16:G17" si="10">+E16+F16</f>
        <v>0</v>
      </c>
      <c r="H16" s="88">
        <f t="shared" ref="H16:H17" si="11">+C16*E16</f>
        <v>0</v>
      </c>
      <c r="I16" s="88">
        <f t="shared" ref="I16:I17" si="12">+C16*F16</f>
        <v>0</v>
      </c>
      <c r="J16" s="88">
        <f t="shared" ref="J16:J17" si="13">SUM(H16:I16)</f>
        <v>0</v>
      </c>
      <c r="K16" s="90"/>
    </row>
    <row r="17" spans="1:12" s="47" customFormat="1" ht="218.25" customHeight="1">
      <c r="A17" s="84">
        <f t="shared" si="9"/>
        <v>8</v>
      </c>
      <c r="B17" s="48" t="s">
        <v>139</v>
      </c>
      <c r="C17" s="89">
        <f>2620.99+2611.18</f>
        <v>5232.17</v>
      </c>
      <c r="D17" s="87" t="s">
        <v>49</v>
      </c>
      <c r="E17" s="88"/>
      <c r="F17" s="88"/>
      <c r="G17" s="88">
        <f t="shared" si="10"/>
        <v>0</v>
      </c>
      <c r="H17" s="88">
        <f t="shared" si="11"/>
        <v>0</v>
      </c>
      <c r="I17" s="88">
        <f t="shared" si="12"/>
        <v>0</v>
      </c>
      <c r="J17" s="88">
        <f t="shared" si="13"/>
        <v>0</v>
      </c>
      <c r="K17" s="90"/>
    </row>
    <row r="18" spans="1:12" s="47" customFormat="1" ht="231.75" customHeight="1">
      <c r="A18" s="84">
        <f t="shared" ref="A18:A20" si="14">A17+1</f>
        <v>9</v>
      </c>
      <c r="B18" s="48" t="s">
        <v>140</v>
      </c>
      <c r="C18" s="89">
        <f>85.34+84.71+249.14+67.33+67.83</f>
        <v>554.35</v>
      </c>
      <c r="D18" s="87" t="s">
        <v>49</v>
      </c>
      <c r="E18" s="88"/>
      <c r="F18" s="88"/>
      <c r="G18" s="88">
        <f t="shared" ref="G18" si="15">+E18+F18</f>
        <v>0</v>
      </c>
      <c r="H18" s="88">
        <f t="shared" ref="H18" si="16">+C18*E18</f>
        <v>0</v>
      </c>
      <c r="I18" s="88">
        <f t="shared" ref="I18" si="17">+C18*F18</f>
        <v>0</v>
      </c>
      <c r="J18" s="88">
        <f t="shared" ref="J18" si="18">SUM(H18:I18)</f>
        <v>0</v>
      </c>
      <c r="K18" s="90"/>
    </row>
    <row r="19" spans="1:12" s="47" customFormat="1" ht="214.5" customHeight="1">
      <c r="A19" s="84">
        <f t="shared" si="14"/>
        <v>10</v>
      </c>
      <c r="B19" s="48" t="s">
        <v>138</v>
      </c>
      <c r="C19" s="89">
        <f>2675.02</f>
        <v>2675.02</v>
      </c>
      <c r="D19" s="87" t="s">
        <v>49</v>
      </c>
      <c r="E19" s="88"/>
      <c r="F19" s="88"/>
      <c r="G19" s="88">
        <f t="shared" si="5"/>
        <v>0</v>
      </c>
      <c r="H19" s="88">
        <f t="shared" si="6"/>
        <v>0</v>
      </c>
      <c r="I19" s="88">
        <f t="shared" si="7"/>
        <v>0</v>
      </c>
      <c r="J19" s="88">
        <f t="shared" si="8"/>
        <v>0</v>
      </c>
      <c r="K19" s="90"/>
    </row>
    <row r="20" spans="1:12" s="47" customFormat="1" ht="15.75">
      <c r="A20" s="84">
        <f t="shared" si="14"/>
        <v>11</v>
      </c>
      <c r="B20" s="71" t="s">
        <v>158</v>
      </c>
      <c r="C20" s="89">
        <v>1</v>
      </c>
      <c r="D20" s="87" t="s">
        <v>25</v>
      </c>
      <c r="E20" s="88"/>
      <c r="F20" s="51"/>
      <c r="G20" s="88">
        <f t="shared" ref="G20" si="19">+E20+F20</f>
        <v>0</v>
      </c>
      <c r="H20" s="88">
        <f t="shared" ref="H20" si="20">+C20*E20</f>
        <v>0</v>
      </c>
      <c r="I20" s="88">
        <f t="shared" ref="I20" si="21">+C20*F20</f>
        <v>0</v>
      </c>
      <c r="J20" s="88">
        <f t="shared" ref="J20" si="22">SUM(H20:I20)</f>
        <v>0</v>
      </c>
      <c r="K20" s="90"/>
    </row>
    <row r="21" spans="1:12" s="39" customFormat="1" ht="24.95" customHeight="1">
      <c r="A21" s="36"/>
      <c r="B21" s="44" t="s">
        <v>112</v>
      </c>
      <c r="C21" s="44"/>
      <c r="D21" s="45"/>
      <c r="E21" s="45"/>
      <c r="F21" s="45"/>
      <c r="G21" s="37"/>
      <c r="H21" s="46"/>
      <c r="I21" s="46"/>
      <c r="J21" s="37">
        <f>SUM(J22:J30)</f>
        <v>0</v>
      </c>
      <c r="K21" s="37"/>
      <c r="L21" s="47"/>
    </row>
    <row r="22" spans="1:12" s="47" customFormat="1" ht="31.5">
      <c r="A22" s="84">
        <f>A20+1</f>
        <v>12</v>
      </c>
      <c r="B22" s="48" t="s">
        <v>51</v>
      </c>
      <c r="C22" s="89">
        <f>(29.03+24.21+5.39+24.21+5.39)*2</f>
        <v>176.46</v>
      </c>
      <c r="D22" s="87" t="s">
        <v>49</v>
      </c>
      <c r="E22" s="88"/>
      <c r="F22" s="88"/>
      <c r="G22" s="88">
        <f t="shared" ref="G22" si="23">+E22+F22</f>
        <v>0</v>
      </c>
      <c r="H22" s="88">
        <f t="shared" ref="H22" si="24">+C22*E22</f>
        <v>0</v>
      </c>
      <c r="I22" s="88">
        <f t="shared" ref="I22" si="25">+C22*F22</f>
        <v>0</v>
      </c>
      <c r="J22" s="88">
        <f t="shared" ref="J22" si="26">SUM(H22:I22)</f>
        <v>0</v>
      </c>
      <c r="K22" s="57"/>
    </row>
    <row r="23" spans="1:12" s="47" customFormat="1" ht="31.5">
      <c r="A23" s="84">
        <f t="shared" ref="A23:A30" si="27">A22+1</f>
        <v>13</v>
      </c>
      <c r="B23" s="48" t="s">
        <v>52</v>
      </c>
      <c r="C23" s="89">
        <f>(13.99+13.99+5.31)*0.25</f>
        <v>8.3224999999999998</v>
      </c>
      <c r="D23" s="87" t="s">
        <v>49</v>
      </c>
      <c r="E23" s="88"/>
      <c r="F23" s="88"/>
      <c r="G23" s="88">
        <f t="shared" ref="G23:G30" si="28">+E23+F23</f>
        <v>0</v>
      </c>
      <c r="H23" s="88">
        <f t="shared" ref="H23:H30" si="29">+C23*E23</f>
        <v>0</v>
      </c>
      <c r="I23" s="88">
        <f t="shared" ref="I23:I30" si="30">+C23*F23</f>
        <v>0</v>
      </c>
      <c r="J23" s="88">
        <f t="shared" ref="J23:J30" si="31">SUM(H23:I23)</f>
        <v>0</v>
      </c>
      <c r="K23" s="57"/>
    </row>
    <row r="24" spans="1:12" s="47" customFormat="1" ht="31.5">
      <c r="A24" s="84">
        <f t="shared" si="27"/>
        <v>14</v>
      </c>
      <c r="B24" s="48" t="s">
        <v>59</v>
      </c>
      <c r="C24" s="89">
        <f>20*3*2</f>
        <v>120</v>
      </c>
      <c r="D24" s="87" t="s">
        <v>50</v>
      </c>
      <c r="E24" s="88"/>
      <c r="F24" s="88"/>
      <c r="G24" s="88">
        <f t="shared" si="28"/>
        <v>0</v>
      </c>
      <c r="H24" s="88">
        <f t="shared" si="29"/>
        <v>0</v>
      </c>
      <c r="I24" s="88">
        <f t="shared" si="30"/>
        <v>0</v>
      </c>
      <c r="J24" s="88">
        <f t="shared" si="31"/>
        <v>0</v>
      </c>
      <c r="K24" s="57"/>
    </row>
    <row r="25" spans="1:12" s="47" customFormat="1" ht="31.5">
      <c r="A25" s="84">
        <f t="shared" si="27"/>
        <v>15</v>
      </c>
      <c r="B25" s="48" t="s">
        <v>58</v>
      </c>
      <c r="C25" s="89">
        <f>20*3*0.25</f>
        <v>15</v>
      </c>
      <c r="D25" s="87" t="s">
        <v>50</v>
      </c>
      <c r="E25" s="88"/>
      <c r="F25" s="88"/>
      <c r="G25" s="88">
        <f t="shared" si="28"/>
        <v>0</v>
      </c>
      <c r="H25" s="88">
        <f t="shared" si="29"/>
        <v>0</v>
      </c>
      <c r="I25" s="88">
        <f t="shared" si="30"/>
        <v>0</v>
      </c>
      <c r="J25" s="88">
        <f t="shared" si="31"/>
        <v>0</v>
      </c>
      <c r="K25" s="57"/>
    </row>
    <row r="26" spans="1:12" s="47" customFormat="1" ht="126">
      <c r="A26" s="84">
        <f t="shared" si="27"/>
        <v>16</v>
      </c>
      <c r="B26" s="48" t="s">
        <v>56</v>
      </c>
      <c r="C26" s="89">
        <f>C22-C28</f>
        <v>117.96000000000001</v>
      </c>
      <c r="D26" s="87" t="s">
        <v>49</v>
      </c>
      <c r="E26" s="88"/>
      <c r="F26" s="88"/>
      <c r="G26" s="88">
        <f t="shared" si="28"/>
        <v>0</v>
      </c>
      <c r="H26" s="88">
        <f t="shared" si="29"/>
        <v>0</v>
      </c>
      <c r="I26" s="88">
        <f t="shared" si="30"/>
        <v>0</v>
      </c>
      <c r="J26" s="88">
        <f t="shared" si="31"/>
        <v>0</v>
      </c>
      <c r="K26" s="57"/>
    </row>
    <row r="27" spans="1:12" s="47" customFormat="1" ht="126" customHeight="1">
      <c r="A27" s="84">
        <f t="shared" si="27"/>
        <v>17</v>
      </c>
      <c r="B27" s="48" t="s">
        <v>93</v>
      </c>
      <c r="C27" s="89">
        <f>+C23</f>
        <v>8.3224999999999998</v>
      </c>
      <c r="D27" s="87" t="s">
        <v>49</v>
      </c>
      <c r="E27" s="88"/>
      <c r="F27" s="88"/>
      <c r="G27" s="88">
        <f t="shared" si="28"/>
        <v>0</v>
      </c>
      <c r="H27" s="88">
        <f t="shared" si="29"/>
        <v>0</v>
      </c>
      <c r="I27" s="88">
        <f t="shared" si="30"/>
        <v>0</v>
      </c>
      <c r="J27" s="88">
        <f t="shared" si="31"/>
        <v>0</v>
      </c>
      <c r="K27" s="57"/>
    </row>
    <row r="28" spans="1:12" s="47" customFormat="1" ht="126" customHeight="1">
      <c r="A28" s="84">
        <f t="shared" si="27"/>
        <v>18</v>
      </c>
      <c r="B28" s="48" t="s">
        <v>57</v>
      </c>
      <c r="C28" s="89">
        <f>0.3*1.3*25*3*2</f>
        <v>58.5</v>
      </c>
      <c r="D28" s="87" t="s">
        <v>49</v>
      </c>
      <c r="E28" s="88"/>
      <c r="F28" s="88"/>
      <c r="G28" s="88">
        <f>+E28+F28</f>
        <v>0</v>
      </c>
      <c r="H28" s="88">
        <f>+C28*E28</f>
        <v>0</v>
      </c>
      <c r="I28" s="88">
        <f>+C28*F28</f>
        <v>0</v>
      </c>
      <c r="J28" s="88">
        <f>SUM(H28:I28)</f>
        <v>0</v>
      </c>
      <c r="K28" s="57"/>
    </row>
    <row r="29" spans="1:12" s="47" customFormat="1" ht="138.75" customHeight="1">
      <c r="A29" s="84">
        <f t="shared" si="27"/>
        <v>19</v>
      </c>
      <c r="B29" s="48" t="s">
        <v>53</v>
      </c>
      <c r="C29" s="89">
        <f>20*3*2+20*3*0.25</f>
        <v>135</v>
      </c>
      <c r="D29" s="87" t="s">
        <v>50</v>
      </c>
      <c r="E29" s="88"/>
      <c r="F29" s="88"/>
      <c r="G29" s="88">
        <f t="shared" si="28"/>
        <v>0</v>
      </c>
      <c r="H29" s="88">
        <f t="shared" si="29"/>
        <v>0</v>
      </c>
      <c r="I29" s="88">
        <f t="shared" si="30"/>
        <v>0</v>
      </c>
      <c r="J29" s="88">
        <f t="shared" si="31"/>
        <v>0</v>
      </c>
      <c r="K29" s="57"/>
    </row>
    <row r="30" spans="1:12" s="47" customFormat="1" ht="31.5">
      <c r="A30" s="84">
        <f t="shared" si="27"/>
        <v>20</v>
      </c>
      <c r="B30" s="48" t="s">
        <v>54</v>
      </c>
      <c r="C30" s="89">
        <f>8*5</f>
        <v>40</v>
      </c>
      <c r="D30" s="87" t="s">
        <v>55</v>
      </c>
      <c r="E30" s="88"/>
      <c r="F30" s="88"/>
      <c r="G30" s="88">
        <f t="shared" si="28"/>
        <v>0</v>
      </c>
      <c r="H30" s="88">
        <f t="shared" si="29"/>
        <v>0</v>
      </c>
      <c r="I30" s="88">
        <f t="shared" si="30"/>
        <v>0</v>
      </c>
      <c r="J30" s="88">
        <f t="shared" si="31"/>
        <v>0</v>
      </c>
      <c r="K30" s="57"/>
    </row>
    <row r="31" spans="1:12" s="39" customFormat="1" ht="24.95" customHeight="1">
      <c r="A31" s="36"/>
      <c r="B31" s="44" t="s">
        <v>46</v>
      </c>
      <c r="C31" s="44"/>
      <c r="D31" s="45"/>
      <c r="E31" s="45"/>
      <c r="F31" s="45"/>
      <c r="G31" s="37"/>
      <c r="H31" s="46"/>
      <c r="I31" s="46"/>
      <c r="J31" s="37">
        <f>SUM(J32:J39)</f>
        <v>0</v>
      </c>
      <c r="K31" s="37"/>
      <c r="L31" s="47"/>
    </row>
    <row r="32" spans="1:12" s="47" customFormat="1" ht="31.5">
      <c r="A32" s="84">
        <f>A30+1</f>
        <v>21</v>
      </c>
      <c r="B32" s="48" t="s">
        <v>97</v>
      </c>
      <c r="C32" s="89">
        <v>445</v>
      </c>
      <c r="D32" s="87" t="s">
        <v>49</v>
      </c>
      <c r="E32" s="88"/>
      <c r="F32" s="88"/>
      <c r="G32" s="88">
        <f t="shared" ref="G32" si="32">+E32+F32</f>
        <v>0</v>
      </c>
      <c r="H32" s="88">
        <f t="shared" ref="H32" si="33">+C32*E32</f>
        <v>0</v>
      </c>
      <c r="I32" s="88">
        <f t="shared" ref="I32" si="34">+C32*F32</f>
        <v>0</v>
      </c>
      <c r="J32" s="88">
        <f t="shared" ref="J32" si="35">SUM(H32:I32)</f>
        <v>0</v>
      </c>
      <c r="K32" s="57"/>
    </row>
    <row r="33" spans="1:12" s="47" customFormat="1" ht="78.75">
      <c r="A33" s="84">
        <f>A32+1</f>
        <v>22</v>
      </c>
      <c r="B33" s="48" t="s">
        <v>98</v>
      </c>
      <c r="C33" s="89">
        <v>988</v>
      </c>
      <c r="D33" s="87" t="s">
        <v>49</v>
      </c>
      <c r="E33" s="88"/>
      <c r="F33" s="88"/>
      <c r="G33" s="88">
        <f t="shared" ref="G33:G41" si="36">+E33+F33</f>
        <v>0</v>
      </c>
      <c r="H33" s="88">
        <f t="shared" ref="H33:H41" si="37">+C33*E33</f>
        <v>0</v>
      </c>
      <c r="I33" s="88">
        <f t="shared" ref="I33:I41" si="38">+C33*F33</f>
        <v>0</v>
      </c>
      <c r="J33" s="88">
        <f t="shared" ref="J33:J41" si="39">SUM(H33:I33)</f>
        <v>0</v>
      </c>
      <c r="K33" s="57"/>
    </row>
    <row r="34" spans="1:12" s="47" customFormat="1" ht="31.5">
      <c r="A34" s="84">
        <f t="shared" ref="A34:A39" si="40">A33+1</f>
        <v>23</v>
      </c>
      <c r="B34" s="48" t="s">
        <v>102</v>
      </c>
      <c r="C34" s="89">
        <v>1420</v>
      </c>
      <c r="D34" s="87" t="s">
        <v>49</v>
      </c>
      <c r="E34" s="88"/>
      <c r="F34" s="88"/>
      <c r="G34" s="88">
        <f t="shared" ref="G34:G37" si="41">+E34+F34</f>
        <v>0</v>
      </c>
      <c r="H34" s="88">
        <f t="shared" ref="H34:H37" si="42">+C34*E34</f>
        <v>0</v>
      </c>
      <c r="I34" s="88">
        <f t="shared" ref="I34:I37" si="43">+C34*F34</f>
        <v>0</v>
      </c>
      <c r="J34" s="88">
        <f t="shared" ref="J34:J37" si="44">SUM(H34:I34)</f>
        <v>0</v>
      </c>
      <c r="K34" s="57"/>
    </row>
    <row r="35" spans="1:12" s="47" customFormat="1" ht="31.5">
      <c r="A35" s="84">
        <f t="shared" si="40"/>
        <v>24</v>
      </c>
      <c r="B35" s="48" t="s">
        <v>95</v>
      </c>
      <c r="C35" s="89">
        <v>355</v>
      </c>
      <c r="D35" s="87" t="s">
        <v>50</v>
      </c>
      <c r="E35" s="88"/>
      <c r="F35" s="88"/>
      <c r="G35" s="88">
        <f t="shared" si="41"/>
        <v>0</v>
      </c>
      <c r="H35" s="88">
        <f t="shared" si="42"/>
        <v>0</v>
      </c>
      <c r="I35" s="88">
        <f t="shared" si="43"/>
        <v>0</v>
      </c>
      <c r="J35" s="88">
        <f t="shared" si="44"/>
        <v>0</v>
      </c>
      <c r="K35" s="57"/>
    </row>
    <row r="36" spans="1:12" s="47" customFormat="1" ht="47.25">
      <c r="A36" s="84">
        <f t="shared" si="40"/>
        <v>25</v>
      </c>
      <c r="B36" s="48" t="s">
        <v>101</v>
      </c>
      <c r="C36" s="89">
        <v>1880</v>
      </c>
      <c r="D36" s="87" t="s">
        <v>49</v>
      </c>
      <c r="E36" s="88"/>
      <c r="F36" s="88"/>
      <c r="G36" s="88">
        <f t="shared" si="41"/>
        <v>0</v>
      </c>
      <c r="H36" s="88">
        <f t="shared" si="42"/>
        <v>0</v>
      </c>
      <c r="I36" s="88">
        <f t="shared" si="43"/>
        <v>0</v>
      </c>
      <c r="J36" s="88">
        <f t="shared" si="44"/>
        <v>0</v>
      </c>
      <c r="K36" s="57"/>
    </row>
    <row r="37" spans="1:12" s="47" customFormat="1" ht="31.5">
      <c r="A37" s="84">
        <f t="shared" si="40"/>
        <v>26</v>
      </c>
      <c r="B37" s="48" t="s">
        <v>99</v>
      </c>
      <c r="C37" s="89">
        <v>1350</v>
      </c>
      <c r="D37" s="87" t="s">
        <v>49</v>
      </c>
      <c r="E37" s="88"/>
      <c r="F37" s="88"/>
      <c r="G37" s="88">
        <f t="shared" si="41"/>
        <v>0</v>
      </c>
      <c r="H37" s="88">
        <f t="shared" si="42"/>
        <v>0</v>
      </c>
      <c r="I37" s="88">
        <f t="shared" si="43"/>
        <v>0</v>
      </c>
      <c r="J37" s="88">
        <f t="shared" si="44"/>
        <v>0</v>
      </c>
      <c r="K37" s="57"/>
    </row>
    <row r="38" spans="1:12" s="47" customFormat="1" ht="63">
      <c r="A38" s="84">
        <f t="shared" si="40"/>
        <v>27</v>
      </c>
      <c r="B38" s="48" t="s">
        <v>100</v>
      </c>
      <c r="C38" s="89">
        <v>298</v>
      </c>
      <c r="D38" s="87" t="s">
        <v>50</v>
      </c>
      <c r="E38" s="88"/>
      <c r="F38" s="88"/>
      <c r="G38" s="88">
        <f t="shared" ref="G38:G39" si="45">+E38+F38</f>
        <v>0</v>
      </c>
      <c r="H38" s="88">
        <f t="shared" ref="H38:H39" si="46">+C38*E38</f>
        <v>0</v>
      </c>
      <c r="I38" s="88">
        <f t="shared" ref="I38:I39" si="47">+C38*F38</f>
        <v>0</v>
      </c>
      <c r="J38" s="88">
        <f t="shared" ref="J38:J39" si="48">SUM(H38:I38)</f>
        <v>0</v>
      </c>
      <c r="K38" s="57"/>
    </row>
    <row r="39" spans="1:12" s="47" customFormat="1" ht="47.25">
      <c r="A39" s="84">
        <f t="shared" si="40"/>
        <v>28</v>
      </c>
      <c r="B39" s="48" t="s">
        <v>96</v>
      </c>
      <c r="C39" s="89">
        <v>45</v>
      </c>
      <c r="D39" s="87" t="s">
        <v>49</v>
      </c>
      <c r="E39" s="88"/>
      <c r="F39" s="88"/>
      <c r="G39" s="88">
        <f t="shared" si="45"/>
        <v>0</v>
      </c>
      <c r="H39" s="88">
        <f t="shared" si="46"/>
        <v>0</v>
      </c>
      <c r="I39" s="88">
        <f t="shared" si="47"/>
        <v>0</v>
      </c>
      <c r="J39" s="88">
        <f t="shared" si="48"/>
        <v>0</v>
      </c>
      <c r="K39" s="57"/>
    </row>
    <row r="40" spans="1:12" s="39" customFormat="1" ht="24.95" customHeight="1">
      <c r="A40" s="36"/>
      <c r="B40" s="44" t="s">
        <v>113</v>
      </c>
      <c r="C40" s="44"/>
      <c r="D40" s="45"/>
      <c r="E40" s="45"/>
      <c r="F40" s="45"/>
      <c r="G40" s="37"/>
      <c r="H40" s="46"/>
      <c r="I40" s="46"/>
      <c r="J40" s="37">
        <f>SUM(J41:J47)</f>
        <v>0</v>
      </c>
      <c r="K40" s="37"/>
      <c r="L40" s="47"/>
    </row>
    <row r="41" spans="1:12" s="47" customFormat="1" ht="31.5">
      <c r="A41" s="84">
        <f>A39+1</f>
        <v>29</v>
      </c>
      <c r="B41" s="48" t="s">
        <v>125</v>
      </c>
      <c r="C41" s="89">
        <f>300*0.4</f>
        <v>120</v>
      </c>
      <c r="D41" s="87" t="s">
        <v>55</v>
      </c>
      <c r="E41" s="88"/>
      <c r="F41" s="88"/>
      <c r="G41" s="88">
        <f t="shared" si="36"/>
        <v>0</v>
      </c>
      <c r="H41" s="88">
        <f t="shared" si="37"/>
        <v>0</v>
      </c>
      <c r="I41" s="88">
        <f t="shared" si="38"/>
        <v>0</v>
      </c>
      <c r="J41" s="88">
        <f t="shared" si="39"/>
        <v>0</v>
      </c>
      <c r="K41" s="57"/>
    </row>
    <row r="42" spans="1:12" s="47" customFormat="1" ht="15.75">
      <c r="A42" s="84">
        <f>A41+1</f>
        <v>30</v>
      </c>
      <c r="B42" s="48" t="s">
        <v>115</v>
      </c>
      <c r="C42" s="89">
        <v>300</v>
      </c>
      <c r="D42" s="87" t="s">
        <v>49</v>
      </c>
      <c r="E42" s="88"/>
      <c r="F42" s="88"/>
      <c r="G42" s="88">
        <f t="shared" ref="G42:G47" si="49">+E42+F42</f>
        <v>0</v>
      </c>
      <c r="H42" s="88">
        <f t="shared" ref="H42:H47" si="50">+C42*E42</f>
        <v>0</v>
      </c>
      <c r="I42" s="88">
        <f t="shared" ref="I42:I47" si="51">+C42*F42</f>
        <v>0</v>
      </c>
      <c r="J42" s="88">
        <f t="shared" ref="J42:J47" si="52">SUM(H42:I42)</f>
        <v>0</v>
      </c>
      <c r="K42" s="57"/>
    </row>
    <row r="43" spans="1:12" s="47" customFormat="1" ht="31.5">
      <c r="A43" s="84">
        <f t="shared" ref="A43:A47" si="53">A42+1</f>
        <v>31</v>
      </c>
      <c r="B43" s="48" t="s">
        <v>116</v>
      </c>
      <c r="C43" s="89">
        <v>300</v>
      </c>
      <c r="D43" s="87" t="s">
        <v>49</v>
      </c>
      <c r="E43" s="88"/>
      <c r="F43" s="88"/>
      <c r="G43" s="88">
        <f t="shared" si="49"/>
        <v>0</v>
      </c>
      <c r="H43" s="88">
        <f t="shared" si="50"/>
        <v>0</v>
      </c>
      <c r="I43" s="88">
        <f t="shared" si="51"/>
        <v>0</v>
      </c>
      <c r="J43" s="88">
        <f t="shared" si="52"/>
        <v>0</v>
      </c>
      <c r="K43" s="57"/>
    </row>
    <row r="44" spans="1:12" s="47" customFormat="1" ht="78.75">
      <c r="A44" s="84">
        <f t="shared" si="53"/>
        <v>32</v>
      </c>
      <c r="B44" s="48" t="s">
        <v>117</v>
      </c>
      <c r="C44" s="89">
        <v>300</v>
      </c>
      <c r="D44" s="87" t="s">
        <v>49</v>
      </c>
      <c r="E44" s="88"/>
      <c r="F44" s="88"/>
      <c r="G44" s="88">
        <f t="shared" si="49"/>
        <v>0</v>
      </c>
      <c r="H44" s="88">
        <f t="shared" si="50"/>
        <v>0</v>
      </c>
      <c r="I44" s="88">
        <f t="shared" si="51"/>
        <v>0</v>
      </c>
      <c r="J44" s="88">
        <f t="shared" si="52"/>
        <v>0</v>
      </c>
      <c r="K44" s="57"/>
    </row>
    <row r="45" spans="1:12" s="47" customFormat="1" ht="47.25">
      <c r="A45" s="84">
        <f t="shared" si="53"/>
        <v>33</v>
      </c>
      <c r="B45" s="48" t="s">
        <v>118</v>
      </c>
      <c r="C45" s="89">
        <v>300</v>
      </c>
      <c r="D45" s="87" t="s">
        <v>49</v>
      </c>
      <c r="E45" s="88"/>
      <c r="F45" s="88"/>
      <c r="G45" s="88">
        <f t="shared" si="49"/>
        <v>0</v>
      </c>
      <c r="H45" s="88">
        <f t="shared" si="50"/>
        <v>0</v>
      </c>
      <c r="I45" s="88">
        <f t="shared" si="51"/>
        <v>0</v>
      </c>
      <c r="J45" s="88">
        <f t="shared" si="52"/>
        <v>0</v>
      </c>
      <c r="K45" s="57"/>
    </row>
    <row r="46" spans="1:12" s="47" customFormat="1" ht="31.5">
      <c r="A46" s="84">
        <f t="shared" si="53"/>
        <v>34</v>
      </c>
      <c r="B46" s="48" t="s">
        <v>119</v>
      </c>
      <c r="C46" s="89">
        <v>300</v>
      </c>
      <c r="D46" s="87" t="s">
        <v>49</v>
      </c>
      <c r="E46" s="88"/>
      <c r="F46" s="88"/>
      <c r="G46" s="88">
        <f t="shared" si="49"/>
        <v>0</v>
      </c>
      <c r="H46" s="88">
        <f t="shared" si="50"/>
        <v>0</v>
      </c>
      <c r="I46" s="88">
        <f t="shared" si="51"/>
        <v>0</v>
      </c>
      <c r="J46" s="88">
        <f t="shared" si="52"/>
        <v>0</v>
      </c>
      <c r="K46" s="57"/>
    </row>
    <row r="47" spans="1:12" s="47" customFormat="1" ht="31.5">
      <c r="A47" s="84">
        <f t="shared" si="53"/>
        <v>35</v>
      </c>
      <c r="B47" s="48" t="s">
        <v>124</v>
      </c>
      <c r="C47" s="89">
        <f>300*0.4</f>
        <v>120</v>
      </c>
      <c r="D47" s="87" t="s">
        <v>55</v>
      </c>
      <c r="E47" s="88"/>
      <c r="F47" s="88"/>
      <c r="G47" s="88">
        <f t="shared" si="49"/>
        <v>0</v>
      </c>
      <c r="H47" s="88">
        <f t="shared" si="50"/>
        <v>0</v>
      </c>
      <c r="I47" s="88">
        <f t="shared" si="51"/>
        <v>0</v>
      </c>
      <c r="J47" s="88">
        <f t="shared" si="52"/>
        <v>0</v>
      </c>
      <c r="K47" s="57"/>
    </row>
    <row r="48" spans="1:12" s="39" customFormat="1" ht="24.95" customHeight="1">
      <c r="A48" s="36"/>
      <c r="B48" s="44" t="s">
        <v>47</v>
      </c>
      <c r="C48" s="44"/>
      <c r="D48" s="45"/>
      <c r="E48" s="45"/>
      <c r="F48" s="45"/>
      <c r="G48" s="37"/>
      <c r="H48" s="46"/>
      <c r="I48" s="46"/>
      <c r="J48" s="37">
        <f>SUM(J49)</f>
        <v>0</v>
      </c>
      <c r="K48" s="37"/>
      <c r="L48" s="47"/>
    </row>
    <row r="49" spans="1:12" s="47" customFormat="1" ht="126">
      <c r="A49" s="84">
        <f>+A41+1</f>
        <v>30</v>
      </c>
      <c r="B49" s="48" t="s">
        <v>173</v>
      </c>
      <c r="C49" s="89">
        <v>1</v>
      </c>
      <c r="D49" s="87" t="s">
        <v>25</v>
      </c>
      <c r="E49" s="88"/>
      <c r="F49" s="88"/>
      <c r="G49" s="88">
        <f t="shared" ref="G49:G68" si="54">+E49+F49</f>
        <v>0</v>
      </c>
      <c r="H49" s="88">
        <f t="shared" ref="H49:H68" si="55">+C49*E49</f>
        <v>0</v>
      </c>
      <c r="I49" s="88">
        <f t="shared" ref="I49:I68" si="56">+C49*F49</f>
        <v>0</v>
      </c>
      <c r="J49" s="88">
        <f t="shared" ref="J49:J68" si="57">SUM(H49:I49)</f>
        <v>0</v>
      </c>
      <c r="K49" s="52"/>
      <c r="L49" s="58"/>
    </row>
    <row r="50" spans="1:12" s="39" customFormat="1" ht="24.95" customHeight="1">
      <c r="A50" s="36"/>
      <c r="B50" s="44" t="s">
        <v>114</v>
      </c>
      <c r="C50" s="44"/>
      <c r="D50" s="45"/>
      <c r="E50" s="45"/>
      <c r="F50" s="45"/>
      <c r="G50" s="37"/>
      <c r="H50" s="46"/>
      <c r="I50" s="46"/>
      <c r="J50" s="37">
        <f>SUM(J51:J59)</f>
        <v>0</v>
      </c>
      <c r="K50" s="37"/>
      <c r="L50" s="47"/>
    </row>
    <row r="51" spans="1:12" s="47" customFormat="1" ht="63">
      <c r="A51" s="84">
        <f>+A49+1</f>
        <v>31</v>
      </c>
      <c r="B51" s="48" t="s">
        <v>126</v>
      </c>
      <c r="C51" s="89">
        <f>(3.38+2.66+1*2)*0.2</f>
        <v>1.6079999999999999</v>
      </c>
      <c r="D51" s="87" t="s">
        <v>49</v>
      </c>
      <c r="E51" s="88"/>
      <c r="F51" s="88"/>
      <c r="G51" s="88">
        <f t="shared" si="54"/>
        <v>0</v>
      </c>
      <c r="H51" s="88">
        <f t="shared" si="55"/>
        <v>0</v>
      </c>
      <c r="I51" s="88">
        <f t="shared" si="56"/>
        <v>0</v>
      </c>
      <c r="J51" s="88">
        <f t="shared" si="57"/>
        <v>0</v>
      </c>
      <c r="K51" s="52"/>
      <c r="L51" s="58"/>
    </row>
    <row r="52" spans="1:12" s="47" customFormat="1" ht="78.75" customHeight="1">
      <c r="A52" s="84"/>
      <c r="B52" s="48" t="s">
        <v>127</v>
      </c>
      <c r="C52" s="89">
        <f>((2.68+1.6)*2+3*2)*0.2</f>
        <v>2.9120000000000004</v>
      </c>
      <c r="D52" s="87" t="s">
        <v>49</v>
      </c>
      <c r="E52" s="88"/>
      <c r="F52" s="88"/>
      <c r="G52" s="88">
        <f t="shared" ref="G52" si="58">+E52+F52</f>
        <v>0</v>
      </c>
      <c r="H52" s="88">
        <f t="shared" ref="H52" si="59">+C52*E52</f>
        <v>0</v>
      </c>
      <c r="I52" s="88">
        <f t="shared" ref="I52" si="60">+C52*F52</f>
        <v>0</v>
      </c>
      <c r="J52" s="88">
        <f t="shared" ref="J52" si="61">SUM(H52:I52)</f>
        <v>0</v>
      </c>
      <c r="K52" s="52"/>
      <c r="L52" s="58"/>
    </row>
    <row r="53" spans="1:12" s="47" customFormat="1" ht="30.75" customHeight="1">
      <c r="A53" s="84">
        <f>+A51+1</f>
        <v>32</v>
      </c>
      <c r="B53" s="48" t="s">
        <v>120</v>
      </c>
      <c r="C53" s="89">
        <f>3.85*5*0.2</f>
        <v>3.85</v>
      </c>
      <c r="D53" s="87" t="s">
        <v>55</v>
      </c>
      <c r="E53" s="88"/>
      <c r="F53" s="88"/>
      <c r="G53" s="88">
        <f t="shared" si="54"/>
        <v>0</v>
      </c>
      <c r="H53" s="88">
        <f t="shared" si="55"/>
        <v>0</v>
      </c>
      <c r="I53" s="88">
        <f t="shared" si="56"/>
        <v>0</v>
      </c>
      <c r="J53" s="88">
        <f t="shared" si="57"/>
        <v>0</v>
      </c>
      <c r="K53" s="52"/>
      <c r="L53" s="58"/>
    </row>
    <row r="54" spans="1:12" s="47" customFormat="1" ht="31.5">
      <c r="A54" s="84">
        <f t="shared" ref="A54:A68" si="62">+A53+1</f>
        <v>33</v>
      </c>
      <c r="B54" s="48" t="s">
        <v>121</v>
      </c>
      <c r="C54" s="89">
        <f>3.85*2.5</f>
        <v>9.625</v>
      </c>
      <c r="D54" s="87" t="s">
        <v>49</v>
      </c>
      <c r="E54" s="88"/>
      <c r="F54" s="88"/>
      <c r="G54" s="88">
        <f t="shared" ref="G54:G59" si="63">+E54+F54</f>
        <v>0</v>
      </c>
      <c r="H54" s="88">
        <f t="shared" ref="H54:H57" si="64">+C54*E54</f>
        <v>0</v>
      </c>
      <c r="I54" s="88">
        <f t="shared" ref="I54:I57" si="65">+C54*F54</f>
        <v>0</v>
      </c>
      <c r="J54" s="88">
        <f t="shared" ref="J54:J57" si="66">SUM(H54:I54)</f>
        <v>0</v>
      </c>
      <c r="K54" s="52"/>
      <c r="L54" s="58"/>
    </row>
    <row r="55" spans="1:12" s="47" customFormat="1" ht="31.5">
      <c r="A55" s="84">
        <f t="shared" si="62"/>
        <v>34</v>
      </c>
      <c r="B55" s="48" t="s">
        <v>122</v>
      </c>
      <c r="C55" s="89">
        <f>(1.6+3.38+2.66+2.38)*0.5</f>
        <v>5.01</v>
      </c>
      <c r="D55" s="87" t="s">
        <v>49</v>
      </c>
      <c r="E55" s="88"/>
      <c r="F55" s="88"/>
      <c r="G55" s="88">
        <f t="shared" si="63"/>
        <v>0</v>
      </c>
      <c r="H55" s="88">
        <f t="shared" si="64"/>
        <v>0</v>
      </c>
      <c r="I55" s="88">
        <f t="shared" si="65"/>
        <v>0</v>
      </c>
      <c r="J55" s="88">
        <f t="shared" si="66"/>
        <v>0</v>
      </c>
      <c r="K55" s="52"/>
      <c r="L55" s="58"/>
    </row>
    <row r="56" spans="1:12" s="47" customFormat="1" ht="31.5">
      <c r="A56" s="84">
        <f t="shared" si="62"/>
        <v>35</v>
      </c>
      <c r="B56" s="48" t="s">
        <v>123</v>
      </c>
      <c r="C56" s="89">
        <f>(1.6+3.38+2.66+2.38)*0.5</f>
        <v>5.01</v>
      </c>
      <c r="D56" s="87" t="s">
        <v>49</v>
      </c>
      <c r="E56" s="88"/>
      <c r="F56" s="88"/>
      <c r="G56" s="88">
        <f t="shared" si="63"/>
        <v>0</v>
      </c>
      <c r="H56" s="88">
        <f t="shared" si="64"/>
        <v>0</v>
      </c>
      <c r="I56" s="88">
        <f t="shared" si="65"/>
        <v>0</v>
      </c>
      <c r="J56" s="88">
        <f t="shared" si="66"/>
        <v>0</v>
      </c>
      <c r="K56" s="52"/>
      <c r="L56" s="58"/>
    </row>
    <row r="57" spans="1:12" s="47" customFormat="1" ht="31.5">
      <c r="A57" s="84">
        <f t="shared" si="62"/>
        <v>36</v>
      </c>
      <c r="B57" s="48" t="s">
        <v>54</v>
      </c>
      <c r="C57" s="89">
        <v>16</v>
      </c>
      <c r="D57" s="87" t="s">
        <v>55</v>
      </c>
      <c r="E57" s="88"/>
      <c r="F57" s="88"/>
      <c r="G57" s="88">
        <f t="shared" si="63"/>
        <v>0</v>
      </c>
      <c r="H57" s="88">
        <f t="shared" si="64"/>
        <v>0</v>
      </c>
      <c r="I57" s="88">
        <f t="shared" si="65"/>
        <v>0</v>
      </c>
      <c r="J57" s="88">
        <f t="shared" si="66"/>
        <v>0</v>
      </c>
      <c r="K57" s="52"/>
      <c r="L57" s="58"/>
    </row>
    <row r="58" spans="1:12" s="47" customFormat="1" ht="78.75">
      <c r="A58" s="84">
        <f t="shared" si="62"/>
        <v>37</v>
      </c>
      <c r="B58" s="48" t="s">
        <v>141</v>
      </c>
      <c r="C58" s="89">
        <f>3.85*3</f>
        <v>11.55</v>
      </c>
      <c r="D58" s="87" t="s">
        <v>49</v>
      </c>
      <c r="E58" s="88"/>
      <c r="F58" s="88"/>
      <c r="G58" s="88">
        <f t="shared" si="63"/>
        <v>0</v>
      </c>
      <c r="H58" s="88">
        <f t="shared" ref="H58:H59" si="67">+C58*E58</f>
        <v>0</v>
      </c>
      <c r="I58" s="88">
        <f t="shared" ref="I58:I59" si="68">+C58*F58</f>
        <v>0</v>
      </c>
      <c r="J58" s="88">
        <f t="shared" ref="J58" si="69">SUM(H58:I58)</f>
        <v>0</v>
      </c>
      <c r="K58" s="52"/>
      <c r="L58" s="58"/>
    </row>
    <row r="59" spans="1:12" s="47" customFormat="1" ht="15.75">
      <c r="A59" s="84">
        <f t="shared" si="62"/>
        <v>38</v>
      </c>
      <c r="B59" s="71" t="s">
        <v>158</v>
      </c>
      <c r="C59" s="89">
        <v>1</v>
      </c>
      <c r="D59" s="87" t="s">
        <v>25</v>
      </c>
      <c r="E59" s="88"/>
      <c r="F59" s="51"/>
      <c r="G59" s="88">
        <f t="shared" si="63"/>
        <v>0</v>
      </c>
      <c r="H59" s="88">
        <f t="shared" si="67"/>
        <v>0</v>
      </c>
      <c r="I59" s="88">
        <f t="shared" si="68"/>
        <v>0</v>
      </c>
      <c r="J59" s="88">
        <f t="shared" ref="J59" si="70">SUM(H59:I59)</f>
        <v>0</v>
      </c>
      <c r="K59" s="52"/>
      <c r="L59" s="58"/>
    </row>
    <row r="60" spans="1:12" s="39" customFormat="1" ht="24.95" customHeight="1">
      <c r="A60" s="36"/>
      <c r="B60" s="44" t="s">
        <v>110</v>
      </c>
      <c r="C60" s="44"/>
      <c r="D60" s="45"/>
      <c r="E60" s="45"/>
      <c r="F60" s="45"/>
      <c r="G60" s="37"/>
      <c r="H60" s="46"/>
      <c r="I60" s="46"/>
      <c r="J60" s="37">
        <f>SUM(J61:J65)</f>
        <v>0</v>
      </c>
      <c r="K60" s="37"/>
      <c r="L60" s="47"/>
    </row>
    <row r="61" spans="1:12" s="47" customFormat="1" ht="31.5">
      <c r="A61" s="84">
        <f>+A59+1</f>
        <v>39</v>
      </c>
      <c r="B61" s="48" t="s">
        <v>104</v>
      </c>
      <c r="C61" s="89">
        <f>+C62+C63</f>
        <v>180.66932000000003</v>
      </c>
      <c r="D61" s="87" t="s">
        <v>49</v>
      </c>
      <c r="E61" s="88"/>
      <c r="F61" s="88"/>
      <c r="G61" s="88">
        <f t="shared" si="54"/>
        <v>0</v>
      </c>
      <c r="H61" s="88">
        <f t="shared" si="55"/>
        <v>0</v>
      </c>
      <c r="I61" s="88">
        <f t="shared" si="56"/>
        <v>0</v>
      </c>
      <c r="J61" s="88">
        <f t="shared" si="57"/>
        <v>0</v>
      </c>
      <c r="K61" s="52"/>
      <c r="L61" s="58"/>
    </row>
    <row r="62" spans="1:12" s="47" customFormat="1" ht="111" customHeight="1">
      <c r="A62" s="84">
        <f t="shared" si="62"/>
        <v>40</v>
      </c>
      <c r="B62" s="48" t="s">
        <v>107</v>
      </c>
      <c r="C62" s="89">
        <f>1.3*3.14*1.2*6+1.3*3.14*1*8+0.65*0.65*3.14*14*2</f>
        <v>99.192599999999999</v>
      </c>
      <c r="D62" s="87" t="s">
        <v>49</v>
      </c>
      <c r="E62" s="88"/>
      <c r="F62" s="88"/>
      <c r="G62" s="88">
        <f t="shared" si="54"/>
        <v>0</v>
      </c>
      <c r="H62" s="88">
        <f t="shared" si="55"/>
        <v>0</v>
      </c>
      <c r="I62" s="88">
        <f t="shared" si="56"/>
        <v>0</v>
      </c>
      <c r="J62" s="88">
        <f t="shared" si="57"/>
        <v>0</v>
      </c>
      <c r="K62" s="52"/>
      <c r="L62" s="58"/>
    </row>
    <row r="63" spans="1:12" s="47" customFormat="1" ht="99" customHeight="1">
      <c r="A63" s="84">
        <f t="shared" si="62"/>
        <v>41</v>
      </c>
      <c r="B63" s="48" t="s">
        <v>103</v>
      </c>
      <c r="C63" s="89">
        <f>1.3*3.14*2.1*6+1.3*3.14*0.92*8</f>
        <v>81.476720000000029</v>
      </c>
      <c r="D63" s="87" t="s">
        <v>49</v>
      </c>
      <c r="E63" s="88"/>
      <c r="F63" s="88"/>
      <c r="G63" s="88">
        <f t="shared" si="54"/>
        <v>0</v>
      </c>
      <c r="H63" s="88">
        <f t="shared" si="55"/>
        <v>0</v>
      </c>
      <c r="I63" s="88">
        <f t="shared" si="56"/>
        <v>0</v>
      </c>
      <c r="J63" s="88">
        <f t="shared" si="57"/>
        <v>0</v>
      </c>
      <c r="K63" s="52"/>
      <c r="L63" s="58"/>
    </row>
    <row r="64" spans="1:12" s="47" customFormat="1" ht="69" customHeight="1">
      <c r="A64" s="84">
        <f t="shared" si="62"/>
        <v>42</v>
      </c>
      <c r="B64" s="48" t="s">
        <v>105</v>
      </c>
      <c r="C64" s="89">
        <f>1.3*3.14*2.1*6+1.3*3.14*0.92*8</f>
        <v>81.476720000000029</v>
      </c>
      <c r="D64" s="87" t="s">
        <v>49</v>
      </c>
      <c r="E64" s="88"/>
      <c r="F64" s="88"/>
      <c r="G64" s="88">
        <f t="shared" ref="G64" si="71">+E64+F64</f>
        <v>0</v>
      </c>
      <c r="H64" s="88">
        <f t="shared" ref="H64" si="72">+C64*E64</f>
        <v>0</v>
      </c>
      <c r="I64" s="88">
        <f t="shared" ref="I64" si="73">+C64*F64</f>
        <v>0</v>
      </c>
      <c r="J64" s="88">
        <f t="shared" ref="J64" si="74">SUM(H64:I64)</f>
        <v>0</v>
      </c>
      <c r="K64" s="52"/>
      <c r="L64" s="58"/>
    </row>
    <row r="65" spans="1:12" s="47" customFormat="1" ht="81" customHeight="1">
      <c r="A65" s="84">
        <f t="shared" si="62"/>
        <v>43</v>
      </c>
      <c r="B65" s="48" t="s">
        <v>106</v>
      </c>
      <c r="C65" s="89">
        <f>1.3*3.14*1.2*6+1.3*3.14*1*8+0.65*0.65*3.14*14*2</f>
        <v>99.192599999999999</v>
      </c>
      <c r="D65" s="87" t="s">
        <v>49</v>
      </c>
      <c r="E65" s="88"/>
      <c r="F65" s="88"/>
      <c r="G65" s="88">
        <f t="shared" ref="G65" si="75">+E65+F65</f>
        <v>0</v>
      </c>
      <c r="H65" s="88">
        <f t="shared" ref="H65" si="76">+C65*E65</f>
        <v>0</v>
      </c>
      <c r="I65" s="88">
        <f t="shared" ref="I65" si="77">+C65*F65</f>
        <v>0</v>
      </c>
      <c r="J65" s="88">
        <f t="shared" ref="J65" si="78">SUM(H65:I65)</f>
        <v>0</v>
      </c>
      <c r="K65" s="52"/>
      <c r="L65" s="58"/>
    </row>
    <row r="66" spans="1:12" s="39" customFormat="1" ht="24.95" customHeight="1">
      <c r="A66" s="36"/>
      <c r="B66" s="44" t="s">
        <v>48</v>
      </c>
      <c r="C66" s="44"/>
      <c r="D66" s="45"/>
      <c r="E66" s="45"/>
      <c r="F66" s="45"/>
      <c r="G66" s="37"/>
      <c r="H66" s="46"/>
      <c r="I66" s="46"/>
      <c r="J66" s="37">
        <f>SUM(J67:J68)</f>
        <v>0</v>
      </c>
      <c r="K66" s="37"/>
      <c r="L66" s="47"/>
    </row>
    <row r="67" spans="1:12" s="47" customFormat="1" ht="96" customHeight="1">
      <c r="A67" s="84">
        <f>+A65+1</f>
        <v>44</v>
      </c>
      <c r="B67" s="48" t="s">
        <v>109</v>
      </c>
      <c r="C67" s="89">
        <f>C17+C18+C19</f>
        <v>8461.5400000000009</v>
      </c>
      <c r="D67" s="87" t="s">
        <v>49</v>
      </c>
      <c r="E67" s="88"/>
      <c r="F67" s="88"/>
      <c r="G67" s="88">
        <f t="shared" si="54"/>
        <v>0</v>
      </c>
      <c r="H67" s="88">
        <f t="shared" si="55"/>
        <v>0</v>
      </c>
      <c r="I67" s="88">
        <f t="shared" si="56"/>
        <v>0</v>
      </c>
      <c r="J67" s="88">
        <f t="shared" si="57"/>
        <v>0</v>
      </c>
      <c r="K67" s="52"/>
      <c r="L67" s="58"/>
    </row>
    <row r="68" spans="1:12" s="47" customFormat="1" ht="48.75" customHeight="1">
      <c r="A68" s="84">
        <f t="shared" si="62"/>
        <v>45</v>
      </c>
      <c r="B68" s="48" t="s">
        <v>108</v>
      </c>
      <c r="C68" s="89">
        <f>9.72+0.86+14.47+6.15+2.09+4.75+2.09+4.75+10.04+13.99+3.19+2.8+3.21+6.4+41.42+31.95+4.54+15.46+28.91+6.41+9.95+13.99+9.36+6.41+23.09+43.86+31.18+4.54+15.46+5.39+24.21+9.95+8.86+10.08+6.4+2.87+24.08+46.19+36.47+4.54+10.72+5.39+23.4</f>
        <v>589.58999999999992</v>
      </c>
      <c r="D68" s="87" t="s">
        <v>49</v>
      </c>
      <c r="E68" s="88"/>
      <c r="F68" s="88"/>
      <c r="G68" s="88">
        <f t="shared" si="54"/>
        <v>0</v>
      </c>
      <c r="H68" s="88">
        <f t="shared" si="55"/>
        <v>0</v>
      </c>
      <c r="I68" s="88">
        <f t="shared" si="56"/>
        <v>0</v>
      </c>
      <c r="J68" s="88">
        <f t="shared" si="57"/>
        <v>0</v>
      </c>
      <c r="K68" s="52"/>
      <c r="L68" s="58"/>
    </row>
    <row r="69" spans="1:12" s="38" customFormat="1" ht="6" customHeight="1">
      <c r="A69" s="59"/>
      <c r="B69" s="60"/>
      <c r="C69" s="61"/>
      <c r="D69" s="62"/>
      <c r="E69" s="62"/>
      <c r="F69" s="62"/>
      <c r="G69" s="63"/>
      <c r="H69" s="63"/>
      <c r="I69" s="63"/>
      <c r="J69" s="64"/>
      <c r="K69" s="52"/>
      <c r="L69" s="58"/>
    </row>
    <row r="70" spans="1:12" s="70" customFormat="1" ht="24.75" customHeight="1">
      <c r="A70" s="97"/>
      <c r="B70" s="97" t="s">
        <v>0</v>
      </c>
      <c r="C70" s="98"/>
      <c r="D70" s="99"/>
      <c r="E70" s="99"/>
      <c r="F70" s="99"/>
      <c r="G70" s="100"/>
      <c r="H70" s="96">
        <f>SUM(H9:H69)</f>
        <v>0</v>
      </c>
      <c r="I70" s="96">
        <f>SUM(I9:I69)</f>
        <v>0</v>
      </c>
      <c r="J70" s="96">
        <f>SUM(J9:J69)/2</f>
        <v>0</v>
      </c>
      <c r="K70" s="68"/>
      <c r="L70" s="69"/>
    </row>
  </sheetData>
  <mergeCells count="8">
    <mergeCell ref="J6:J7"/>
    <mergeCell ref="K6:K7"/>
    <mergeCell ref="H6:I6"/>
    <mergeCell ref="A6:A7"/>
    <mergeCell ref="B6:B7"/>
    <mergeCell ref="E6:F6"/>
    <mergeCell ref="G6:G7"/>
    <mergeCell ref="C6:D7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68" fitToHeight="20" orientation="landscape" r:id="rId1"/>
  <headerFooter>
    <oddFooter>&amp;L&amp;"Myriad Pro,Normál"&amp;10 &amp;K0000002017.07.25&amp;R&amp;"Myriad Pro,Félkövér"&amp;10&amp;K000000&amp;P&amp;"Myriad Pro,Normál"|&amp;N</oddFooter>
  </headerFooter>
  <rowBreaks count="2" manualBreakCount="2">
    <brk id="30" max="10" man="1"/>
    <brk id="65" max="10" man="1"/>
  </rowBreaks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L59"/>
  <sheetViews>
    <sheetView tabSelected="1" view="pageBreakPreview" zoomScale="60"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defaultColWidth="11.42578125" defaultRowHeight="15"/>
  <cols>
    <col min="1" max="1" width="9.140625" style="2" customWidth="1"/>
    <col min="2" max="2" width="53.42578125" style="2" customWidth="1"/>
    <col min="3" max="3" width="9" style="2" customWidth="1"/>
    <col min="4" max="4" width="12" style="3" customWidth="1"/>
    <col min="5" max="6" width="19.42578125" style="3" customWidth="1"/>
    <col min="7" max="9" width="19.42578125" style="4" customWidth="1"/>
    <col min="10" max="10" width="19.42578125" style="2" customWidth="1"/>
    <col min="11" max="11" width="14.5703125" style="21" customWidth="1"/>
    <col min="12" max="12" width="3.28515625" style="1" customWidth="1"/>
    <col min="13" max="16384" width="11.42578125" style="2"/>
  </cols>
  <sheetData>
    <row r="1" spans="1:12" s="9" customFormat="1" ht="28.5" thickBot="1">
      <c r="A1" s="5"/>
      <c r="B1" s="6" t="s">
        <v>186</v>
      </c>
      <c r="C1" s="7"/>
      <c r="D1" s="7"/>
      <c r="E1" s="7"/>
      <c r="F1" s="7"/>
      <c r="G1" s="8"/>
      <c r="H1" s="5"/>
      <c r="I1" s="5"/>
      <c r="J1" s="8"/>
      <c r="K1" s="8"/>
    </row>
    <row r="2" spans="1:12" s="9" customFormat="1" ht="24" customHeight="1" thickTop="1">
      <c r="A2" s="24" t="s">
        <v>12</v>
      </c>
      <c r="B2" s="24" t="s">
        <v>184</v>
      </c>
      <c r="C2" s="17"/>
      <c r="D2" s="17"/>
      <c r="E2" s="25"/>
      <c r="F2" s="25"/>
      <c r="G2" s="10"/>
      <c r="J2" s="10"/>
      <c r="K2" s="23"/>
    </row>
    <row r="3" spans="1:12" s="9" customFormat="1" ht="23.25">
      <c r="B3" s="18"/>
      <c r="C3" s="11"/>
      <c r="D3" s="11"/>
      <c r="E3" s="11"/>
      <c r="F3" s="11"/>
      <c r="G3" s="10"/>
      <c r="J3" s="10"/>
      <c r="K3" s="19"/>
    </row>
    <row r="4" spans="1:12" s="12" customFormat="1" ht="28.5">
      <c r="A4" s="82" t="s">
        <v>14</v>
      </c>
      <c r="B4" s="28" t="s">
        <v>15</v>
      </c>
      <c r="C4" s="82"/>
      <c r="D4" s="82"/>
      <c r="E4" s="82"/>
      <c r="F4" s="82"/>
      <c r="G4" s="82"/>
      <c r="H4" s="82"/>
      <c r="I4" s="82"/>
      <c r="J4" s="82"/>
      <c r="K4" s="82"/>
    </row>
    <row r="5" spans="1:12" s="15" customFormat="1" ht="6">
      <c r="A5" s="13"/>
      <c r="B5" s="13"/>
      <c r="C5" s="14"/>
      <c r="D5" s="14"/>
      <c r="E5" s="14"/>
      <c r="F5" s="14"/>
      <c r="G5" s="14"/>
      <c r="J5" s="16"/>
      <c r="K5" s="20"/>
    </row>
    <row r="6" spans="1:12" s="38" customFormat="1" ht="15" customHeight="1">
      <c r="A6" s="122" t="s">
        <v>2</v>
      </c>
      <c r="B6" s="124" t="s">
        <v>9</v>
      </c>
      <c r="C6" s="122" t="s">
        <v>7</v>
      </c>
      <c r="D6" s="122"/>
      <c r="E6" s="125" t="s">
        <v>3</v>
      </c>
      <c r="F6" s="125"/>
      <c r="G6" s="126" t="s">
        <v>3</v>
      </c>
      <c r="H6" s="125" t="s">
        <v>4</v>
      </c>
      <c r="I6" s="125"/>
      <c r="J6" s="120" t="s">
        <v>10</v>
      </c>
      <c r="K6" s="120" t="s">
        <v>11</v>
      </c>
    </row>
    <row r="7" spans="1:12" s="38" customFormat="1" ht="15" customHeight="1">
      <c r="A7" s="123"/>
      <c r="B7" s="124"/>
      <c r="C7" s="123"/>
      <c r="D7" s="123"/>
      <c r="E7" s="34" t="s">
        <v>5</v>
      </c>
      <c r="F7" s="34" t="s">
        <v>6</v>
      </c>
      <c r="G7" s="126"/>
      <c r="H7" s="34" t="s">
        <v>5</v>
      </c>
      <c r="I7" s="34" t="s">
        <v>6</v>
      </c>
      <c r="J7" s="121"/>
      <c r="K7" s="121"/>
    </row>
    <row r="8" spans="1:12" s="39" customFormat="1" ht="6" customHeight="1">
      <c r="D8" s="40"/>
      <c r="E8" s="40"/>
      <c r="F8" s="40"/>
      <c r="G8" s="41"/>
      <c r="H8" s="41"/>
      <c r="I8" s="41"/>
      <c r="K8" s="42"/>
      <c r="L8" s="43"/>
    </row>
    <row r="9" spans="1:12" s="39" customFormat="1" ht="24.95" customHeight="1">
      <c r="A9" s="36"/>
      <c r="B9" s="22" t="s">
        <v>8</v>
      </c>
      <c r="C9" s="44"/>
      <c r="D9" s="45"/>
      <c r="E9" s="45"/>
      <c r="F9" s="45"/>
      <c r="G9" s="37"/>
      <c r="H9" s="46"/>
      <c r="I9" s="46"/>
      <c r="J9" s="37">
        <f>SUM(J10:J16)</f>
        <v>0</v>
      </c>
      <c r="K9" s="37"/>
      <c r="L9" s="47"/>
    </row>
    <row r="10" spans="1:12" s="47" customFormat="1" ht="15.75">
      <c r="A10" s="84">
        <v>1</v>
      </c>
      <c r="B10" s="94" t="s">
        <v>92</v>
      </c>
      <c r="C10" s="89">
        <v>117</v>
      </c>
      <c r="D10" s="87" t="s">
        <v>50</v>
      </c>
      <c r="E10" s="95"/>
      <c r="F10" s="95"/>
      <c r="G10" s="88">
        <f t="shared" ref="G10:G16" si="0">+E10+F10</f>
        <v>0</v>
      </c>
      <c r="H10" s="88">
        <f t="shared" ref="H10:H16" si="1">+C10*E10</f>
        <v>0</v>
      </c>
      <c r="I10" s="88">
        <f t="shared" ref="I10:I16" si="2">+C10*F10</f>
        <v>0</v>
      </c>
      <c r="J10" s="88">
        <f t="shared" ref="J10:J16" si="3">SUM(H10:I10)</f>
        <v>0</v>
      </c>
      <c r="K10" s="52"/>
    </row>
    <row r="11" spans="1:12" s="47" customFormat="1" ht="15.75">
      <c r="A11" s="84">
        <f>+A10+1</f>
        <v>2</v>
      </c>
      <c r="B11" s="94" t="s">
        <v>91</v>
      </c>
      <c r="C11" s="89">
        <v>232</v>
      </c>
      <c r="D11" s="87" t="s">
        <v>49</v>
      </c>
      <c r="E11" s="95"/>
      <c r="F11" s="95"/>
      <c r="G11" s="106">
        <f>+E11+F11</f>
        <v>0</v>
      </c>
      <c r="H11" s="88">
        <f t="shared" si="1"/>
        <v>0</v>
      </c>
      <c r="I11" s="88">
        <f t="shared" si="2"/>
        <v>0</v>
      </c>
      <c r="J11" s="88">
        <f t="shared" si="3"/>
        <v>0</v>
      </c>
      <c r="K11" s="52"/>
    </row>
    <row r="12" spans="1:12" s="47" customFormat="1" ht="31.5">
      <c r="A12" s="84">
        <f t="shared" ref="A12:A16" si="4">+A11+1</f>
        <v>3</v>
      </c>
      <c r="B12" s="94" t="s">
        <v>90</v>
      </c>
      <c r="C12" s="89">
        <v>60</v>
      </c>
      <c r="D12" s="87" t="s">
        <v>55</v>
      </c>
      <c r="E12" s="95"/>
      <c r="F12" s="95"/>
      <c r="G12" s="88">
        <f t="shared" si="0"/>
        <v>0</v>
      </c>
      <c r="H12" s="88">
        <f t="shared" si="1"/>
        <v>0</v>
      </c>
      <c r="I12" s="88">
        <f t="shared" si="2"/>
        <v>0</v>
      </c>
      <c r="J12" s="88">
        <f t="shared" si="3"/>
        <v>0</v>
      </c>
      <c r="K12" s="52"/>
    </row>
    <row r="13" spans="1:12" s="47" customFormat="1" ht="15.75">
      <c r="A13" s="84">
        <f t="shared" si="4"/>
        <v>4</v>
      </c>
      <c r="B13" s="94" t="s">
        <v>89</v>
      </c>
      <c r="C13" s="89">
        <v>1</v>
      </c>
      <c r="D13" s="87" t="s">
        <v>62</v>
      </c>
      <c r="E13" s="95"/>
      <c r="F13" s="95"/>
      <c r="G13" s="88">
        <f t="shared" si="0"/>
        <v>0</v>
      </c>
      <c r="H13" s="88">
        <f t="shared" si="1"/>
        <v>0</v>
      </c>
      <c r="I13" s="88">
        <f t="shared" si="2"/>
        <v>0</v>
      </c>
      <c r="J13" s="88">
        <f t="shared" si="3"/>
        <v>0</v>
      </c>
      <c r="K13" s="52"/>
    </row>
    <row r="14" spans="1:12" s="47" customFormat="1" ht="15.75">
      <c r="A14" s="84">
        <f t="shared" si="4"/>
        <v>5</v>
      </c>
      <c r="B14" s="94" t="s">
        <v>88</v>
      </c>
      <c r="C14" s="89">
        <v>7</v>
      </c>
      <c r="D14" s="87" t="s">
        <v>62</v>
      </c>
      <c r="E14" s="95"/>
      <c r="F14" s="95"/>
      <c r="G14" s="88">
        <f t="shared" si="0"/>
        <v>0</v>
      </c>
      <c r="H14" s="88">
        <f t="shared" si="1"/>
        <v>0</v>
      </c>
      <c r="I14" s="88">
        <f t="shared" si="2"/>
        <v>0</v>
      </c>
      <c r="J14" s="88">
        <f t="shared" si="3"/>
        <v>0</v>
      </c>
      <c r="K14" s="52"/>
    </row>
    <row r="15" spans="1:12" s="47" customFormat="1" ht="31.5">
      <c r="A15" s="84">
        <f t="shared" si="4"/>
        <v>6</v>
      </c>
      <c r="B15" s="94" t="s">
        <v>87</v>
      </c>
      <c r="C15" s="89">
        <v>408</v>
      </c>
      <c r="D15" s="87" t="s">
        <v>55</v>
      </c>
      <c r="E15" s="95"/>
      <c r="F15" s="95"/>
      <c r="G15" s="88">
        <f t="shared" si="0"/>
        <v>0</v>
      </c>
      <c r="H15" s="88">
        <f t="shared" si="1"/>
        <v>0</v>
      </c>
      <c r="I15" s="88">
        <f t="shared" si="2"/>
        <v>0</v>
      </c>
      <c r="J15" s="88">
        <f t="shared" si="3"/>
        <v>0</v>
      </c>
      <c r="K15" s="52"/>
    </row>
    <row r="16" spans="1:12" s="47" customFormat="1" ht="47.25">
      <c r="A16" s="84">
        <f t="shared" si="4"/>
        <v>7</v>
      </c>
      <c r="B16" s="94" t="s">
        <v>171</v>
      </c>
      <c r="C16" s="89">
        <f>845*0.5</f>
        <v>422.5</v>
      </c>
      <c r="D16" s="87" t="s">
        <v>55</v>
      </c>
      <c r="E16" s="95"/>
      <c r="F16" s="95"/>
      <c r="G16" s="88">
        <f t="shared" si="0"/>
        <v>0</v>
      </c>
      <c r="H16" s="88">
        <f t="shared" si="1"/>
        <v>0</v>
      </c>
      <c r="I16" s="88">
        <f t="shared" si="2"/>
        <v>0</v>
      </c>
      <c r="J16" s="88">
        <f t="shared" si="3"/>
        <v>0</v>
      </c>
      <c r="K16" s="52"/>
    </row>
    <row r="17" spans="1:12" s="39" customFormat="1" ht="24.95" customHeight="1">
      <c r="A17" s="91"/>
      <c r="B17" s="22" t="s">
        <v>86</v>
      </c>
      <c r="C17" s="53"/>
      <c r="D17" s="54"/>
      <c r="E17" s="54"/>
      <c r="F17" s="54"/>
      <c r="G17" s="55"/>
      <c r="H17" s="56"/>
      <c r="I17" s="56"/>
      <c r="J17" s="37">
        <f>SUM(J18:J25)</f>
        <v>0</v>
      </c>
      <c r="K17" s="37"/>
      <c r="L17" s="47"/>
    </row>
    <row r="18" spans="1:12" s="47" customFormat="1" ht="15.75">
      <c r="A18" s="84">
        <f>+A16+1</f>
        <v>8</v>
      </c>
      <c r="B18" s="71" t="s">
        <v>85</v>
      </c>
      <c r="C18" s="89">
        <v>5</v>
      </c>
      <c r="D18" s="87" t="s">
        <v>62</v>
      </c>
      <c r="E18" s="95"/>
      <c r="F18" s="95"/>
      <c r="G18" s="88">
        <f t="shared" ref="G18:G25" si="5">+E18+F18</f>
        <v>0</v>
      </c>
      <c r="H18" s="88">
        <f t="shared" ref="H18:H25" si="6">+C18*E18</f>
        <v>0</v>
      </c>
      <c r="I18" s="88">
        <f t="shared" ref="I18:I25" si="7">+C18*F18</f>
        <v>0</v>
      </c>
      <c r="J18" s="88">
        <f t="shared" ref="J18:J25" si="8">SUM(H18:I18)</f>
        <v>0</v>
      </c>
      <c r="K18" s="52"/>
    </row>
    <row r="19" spans="1:12" s="47" customFormat="1" ht="15.75">
      <c r="A19" s="84">
        <f>+A18+1</f>
        <v>9</v>
      </c>
      <c r="B19" s="71" t="s">
        <v>179</v>
      </c>
      <c r="C19" s="89">
        <v>6</v>
      </c>
      <c r="D19" s="87" t="s">
        <v>62</v>
      </c>
      <c r="E19" s="95"/>
      <c r="F19" s="95"/>
      <c r="G19" s="88">
        <f t="shared" si="5"/>
        <v>0</v>
      </c>
      <c r="H19" s="88">
        <f t="shared" si="6"/>
        <v>0</v>
      </c>
      <c r="I19" s="88">
        <f t="shared" si="7"/>
        <v>0</v>
      </c>
      <c r="J19" s="88">
        <f t="shared" si="8"/>
        <v>0</v>
      </c>
      <c r="K19" s="57"/>
    </row>
    <row r="20" spans="1:12" s="47" customFormat="1" ht="15.75">
      <c r="A20" s="84">
        <f t="shared" ref="A20:A25" si="9">+A19+1</f>
        <v>10</v>
      </c>
      <c r="B20" s="71" t="s">
        <v>180</v>
      </c>
      <c r="C20" s="89">
        <v>6</v>
      </c>
      <c r="D20" s="87" t="s">
        <v>62</v>
      </c>
      <c r="E20" s="95"/>
      <c r="F20" s="95"/>
      <c r="G20" s="88">
        <f t="shared" si="5"/>
        <v>0</v>
      </c>
      <c r="H20" s="88">
        <f t="shared" si="6"/>
        <v>0</v>
      </c>
      <c r="I20" s="88">
        <f t="shared" si="7"/>
        <v>0</v>
      </c>
      <c r="J20" s="88">
        <f t="shared" si="8"/>
        <v>0</v>
      </c>
      <c r="K20" s="57"/>
    </row>
    <row r="21" spans="1:12" s="47" customFormat="1" ht="15.75">
      <c r="A21" s="84">
        <f t="shared" si="9"/>
        <v>11</v>
      </c>
      <c r="B21" s="71" t="s">
        <v>181</v>
      </c>
      <c r="C21" s="89">
        <v>1</v>
      </c>
      <c r="D21" s="87" t="s">
        <v>62</v>
      </c>
      <c r="E21" s="95"/>
      <c r="F21" s="95"/>
      <c r="G21" s="88">
        <f t="shared" si="5"/>
        <v>0</v>
      </c>
      <c r="H21" s="88">
        <f t="shared" si="6"/>
        <v>0</v>
      </c>
      <c r="I21" s="88">
        <f t="shared" si="7"/>
        <v>0</v>
      </c>
      <c r="J21" s="88">
        <f t="shared" si="8"/>
        <v>0</v>
      </c>
      <c r="K21" s="57"/>
    </row>
    <row r="22" spans="1:12" s="47" customFormat="1" ht="31.5">
      <c r="A22" s="84">
        <f t="shared" si="9"/>
        <v>12</v>
      </c>
      <c r="B22" s="71" t="s">
        <v>84</v>
      </c>
      <c r="C22" s="89">
        <v>9</v>
      </c>
      <c r="D22" s="87" t="s">
        <v>62</v>
      </c>
      <c r="E22" s="95"/>
      <c r="F22" s="95"/>
      <c r="G22" s="88">
        <f t="shared" si="5"/>
        <v>0</v>
      </c>
      <c r="H22" s="88">
        <f t="shared" si="6"/>
        <v>0</v>
      </c>
      <c r="I22" s="88">
        <f t="shared" si="7"/>
        <v>0</v>
      </c>
      <c r="J22" s="88">
        <f t="shared" si="8"/>
        <v>0</v>
      </c>
      <c r="K22" s="57"/>
    </row>
    <row r="23" spans="1:12" s="47" customFormat="1" ht="31.5">
      <c r="A23" s="84">
        <f t="shared" si="9"/>
        <v>13</v>
      </c>
      <c r="B23" s="71" t="s">
        <v>82</v>
      </c>
      <c r="C23" s="89">
        <v>7</v>
      </c>
      <c r="D23" s="87" t="s">
        <v>62</v>
      </c>
      <c r="E23" s="95"/>
      <c r="F23" s="95"/>
      <c r="G23" s="88">
        <f t="shared" si="5"/>
        <v>0</v>
      </c>
      <c r="H23" s="88">
        <f t="shared" si="6"/>
        <v>0</v>
      </c>
      <c r="I23" s="88">
        <f t="shared" si="7"/>
        <v>0</v>
      </c>
      <c r="J23" s="88">
        <f t="shared" si="8"/>
        <v>0</v>
      </c>
      <c r="K23" s="57"/>
    </row>
    <row r="24" spans="1:12" s="47" customFormat="1" ht="15.75">
      <c r="A24" s="84">
        <f t="shared" si="9"/>
        <v>14</v>
      </c>
      <c r="B24" s="71" t="s">
        <v>81</v>
      </c>
      <c r="C24" s="89">
        <v>4</v>
      </c>
      <c r="D24" s="87" t="s">
        <v>62</v>
      </c>
      <c r="E24" s="95"/>
      <c r="F24" s="95"/>
      <c r="G24" s="88">
        <f t="shared" si="5"/>
        <v>0</v>
      </c>
      <c r="H24" s="88">
        <f t="shared" si="6"/>
        <v>0</v>
      </c>
      <c r="I24" s="88">
        <f t="shared" si="7"/>
        <v>0</v>
      </c>
      <c r="J24" s="88">
        <f t="shared" si="8"/>
        <v>0</v>
      </c>
      <c r="K24" s="57"/>
    </row>
    <row r="25" spans="1:12" s="47" customFormat="1" ht="15.75">
      <c r="A25" s="84">
        <f t="shared" si="9"/>
        <v>15</v>
      </c>
      <c r="B25" s="71" t="s">
        <v>182</v>
      </c>
      <c r="C25" s="89">
        <v>2</v>
      </c>
      <c r="D25" s="87" t="s">
        <v>62</v>
      </c>
      <c r="E25" s="95"/>
      <c r="F25" s="95"/>
      <c r="G25" s="88">
        <f t="shared" si="5"/>
        <v>0</v>
      </c>
      <c r="H25" s="88">
        <f t="shared" si="6"/>
        <v>0</v>
      </c>
      <c r="I25" s="88">
        <f t="shared" si="7"/>
        <v>0</v>
      </c>
      <c r="J25" s="88">
        <f t="shared" si="8"/>
        <v>0</v>
      </c>
      <c r="K25" s="57"/>
    </row>
    <row r="26" spans="1:12" s="47" customFormat="1" ht="24.95" customHeight="1">
      <c r="A26" s="91"/>
      <c r="B26" s="22" t="s">
        <v>80</v>
      </c>
      <c r="C26" s="53"/>
      <c r="D26" s="54"/>
      <c r="E26" s="54"/>
      <c r="F26" s="54"/>
      <c r="G26" s="55"/>
      <c r="H26" s="56"/>
      <c r="I26" s="56"/>
      <c r="J26" s="37">
        <f>SUM(J27:J36)</f>
        <v>0</v>
      </c>
      <c r="K26" s="37"/>
      <c r="L26" s="58"/>
    </row>
    <row r="27" spans="1:12" s="47" customFormat="1" ht="15.75">
      <c r="A27" s="84">
        <f>+A25+1</f>
        <v>16</v>
      </c>
      <c r="B27" s="71" t="s">
        <v>79</v>
      </c>
      <c r="C27" s="89">
        <v>57</v>
      </c>
      <c r="D27" s="87" t="s">
        <v>49</v>
      </c>
      <c r="E27" s="95"/>
      <c r="F27" s="95"/>
      <c r="G27" s="88">
        <f t="shared" ref="G27:G36" si="10">+E27+F27</f>
        <v>0</v>
      </c>
      <c r="H27" s="88">
        <f t="shared" ref="H27:H36" si="11">+C27*E27</f>
        <v>0</v>
      </c>
      <c r="I27" s="88">
        <f t="shared" ref="I27:I36" si="12">+C27*F27</f>
        <v>0</v>
      </c>
      <c r="J27" s="88">
        <f t="shared" ref="J27:J36" si="13">SUM(H27:I27)</f>
        <v>0</v>
      </c>
      <c r="K27" s="52"/>
      <c r="L27" s="58"/>
    </row>
    <row r="28" spans="1:12" s="47" customFormat="1" ht="31.5">
      <c r="A28" s="84">
        <f>+A27+1</f>
        <v>17</v>
      </c>
      <c r="B28" s="71" t="s">
        <v>78</v>
      </c>
      <c r="C28" s="89">
        <v>838</v>
      </c>
      <c r="D28" s="87" t="s">
        <v>49</v>
      </c>
      <c r="E28" s="95"/>
      <c r="F28" s="95"/>
      <c r="G28" s="88">
        <f t="shared" si="10"/>
        <v>0</v>
      </c>
      <c r="H28" s="88">
        <f t="shared" si="11"/>
        <v>0</v>
      </c>
      <c r="I28" s="88">
        <f t="shared" si="12"/>
        <v>0</v>
      </c>
      <c r="J28" s="88">
        <f t="shared" si="13"/>
        <v>0</v>
      </c>
      <c r="K28" s="52"/>
      <c r="L28" s="58"/>
    </row>
    <row r="29" spans="1:12" s="47" customFormat="1" ht="15.75">
      <c r="A29" s="84">
        <f t="shared" ref="A29:A36" si="14">+A28+1</f>
        <v>18</v>
      </c>
      <c r="B29" s="71" t="s">
        <v>77</v>
      </c>
      <c r="C29" s="89">
        <v>895</v>
      </c>
      <c r="D29" s="87" t="s">
        <v>49</v>
      </c>
      <c r="E29" s="95"/>
      <c r="F29" s="95"/>
      <c r="G29" s="88">
        <f t="shared" si="10"/>
        <v>0</v>
      </c>
      <c r="H29" s="88">
        <f t="shared" si="11"/>
        <v>0</v>
      </c>
      <c r="I29" s="88">
        <f t="shared" si="12"/>
        <v>0</v>
      </c>
      <c r="J29" s="88">
        <f t="shared" si="13"/>
        <v>0</v>
      </c>
      <c r="K29" s="52"/>
      <c r="L29" s="58"/>
    </row>
    <row r="30" spans="1:12" s="47" customFormat="1" ht="31.5">
      <c r="A30" s="84">
        <f t="shared" si="14"/>
        <v>19</v>
      </c>
      <c r="B30" s="71" t="s">
        <v>76</v>
      </c>
      <c r="C30" s="89">
        <v>5</v>
      </c>
      <c r="D30" s="87" t="s">
        <v>62</v>
      </c>
      <c r="E30" s="95"/>
      <c r="F30" s="95"/>
      <c r="G30" s="88">
        <f t="shared" si="10"/>
        <v>0</v>
      </c>
      <c r="H30" s="88">
        <f t="shared" si="11"/>
        <v>0</v>
      </c>
      <c r="I30" s="88">
        <f t="shared" si="12"/>
        <v>0</v>
      </c>
      <c r="J30" s="88">
        <f t="shared" si="13"/>
        <v>0</v>
      </c>
      <c r="K30" s="52"/>
      <c r="L30" s="58"/>
    </row>
    <row r="31" spans="1:12" s="47" customFormat="1" ht="15.75">
      <c r="A31" s="84">
        <f t="shared" si="14"/>
        <v>20</v>
      </c>
      <c r="B31" s="71" t="s">
        <v>75</v>
      </c>
      <c r="C31" s="89">
        <v>6</v>
      </c>
      <c r="D31" s="87" t="s">
        <v>55</v>
      </c>
      <c r="E31" s="95"/>
      <c r="F31" s="95"/>
      <c r="G31" s="88">
        <f t="shared" si="10"/>
        <v>0</v>
      </c>
      <c r="H31" s="88">
        <f t="shared" si="11"/>
        <v>0</v>
      </c>
      <c r="I31" s="88">
        <f t="shared" si="12"/>
        <v>0</v>
      </c>
      <c r="J31" s="88">
        <f t="shared" si="13"/>
        <v>0</v>
      </c>
      <c r="K31" s="52"/>
      <c r="L31" s="58"/>
    </row>
    <row r="32" spans="1:12" s="47" customFormat="1" ht="15.75">
      <c r="A32" s="84">
        <f t="shared" si="14"/>
        <v>21</v>
      </c>
      <c r="B32" s="71" t="s">
        <v>74</v>
      </c>
      <c r="C32" s="89">
        <v>13</v>
      </c>
      <c r="D32" s="87" t="s">
        <v>55</v>
      </c>
      <c r="E32" s="95"/>
      <c r="F32" s="95"/>
      <c r="G32" s="88">
        <f t="shared" si="10"/>
        <v>0</v>
      </c>
      <c r="H32" s="88">
        <f t="shared" si="11"/>
        <v>0</v>
      </c>
      <c r="I32" s="88">
        <f t="shared" si="12"/>
        <v>0</v>
      </c>
      <c r="J32" s="88">
        <f t="shared" si="13"/>
        <v>0</v>
      </c>
      <c r="K32" s="52"/>
      <c r="L32" s="58"/>
    </row>
    <row r="33" spans="1:12" s="47" customFormat="1" ht="15.75">
      <c r="A33" s="84">
        <f t="shared" si="14"/>
        <v>22</v>
      </c>
      <c r="B33" s="71" t="s">
        <v>66</v>
      </c>
      <c r="C33" s="89">
        <v>124</v>
      </c>
      <c r="D33" s="87" t="s">
        <v>49</v>
      </c>
      <c r="E33" s="95"/>
      <c r="F33" s="95"/>
      <c r="G33" s="88">
        <f t="shared" si="10"/>
        <v>0</v>
      </c>
      <c r="H33" s="88">
        <f t="shared" si="11"/>
        <v>0</v>
      </c>
      <c r="I33" s="88">
        <f t="shared" si="12"/>
        <v>0</v>
      </c>
      <c r="J33" s="88">
        <f t="shared" si="13"/>
        <v>0</v>
      </c>
      <c r="K33" s="52"/>
      <c r="L33" s="58"/>
    </row>
    <row r="34" spans="1:12" s="47" customFormat="1" ht="15.75">
      <c r="A34" s="84">
        <f t="shared" si="14"/>
        <v>23</v>
      </c>
      <c r="B34" s="71" t="s">
        <v>73</v>
      </c>
      <c r="C34" s="89">
        <v>365</v>
      </c>
      <c r="D34" s="87" t="s">
        <v>50</v>
      </c>
      <c r="E34" s="95"/>
      <c r="F34" s="95"/>
      <c r="G34" s="88">
        <f t="shared" si="10"/>
        <v>0</v>
      </c>
      <c r="H34" s="88">
        <f t="shared" si="11"/>
        <v>0</v>
      </c>
      <c r="I34" s="88">
        <f t="shared" si="12"/>
        <v>0</v>
      </c>
      <c r="J34" s="88">
        <f t="shared" si="13"/>
        <v>0</v>
      </c>
      <c r="K34" s="52"/>
      <c r="L34" s="58"/>
    </row>
    <row r="35" spans="1:12" s="47" customFormat="1" ht="31.5">
      <c r="A35" s="84">
        <f t="shared" si="14"/>
        <v>24</v>
      </c>
      <c r="B35" s="71" t="s">
        <v>72</v>
      </c>
      <c r="C35" s="89">
        <v>115</v>
      </c>
      <c r="D35" s="87" t="s">
        <v>50</v>
      </c>
      <c r="E35" s="95"/>
      <c r="F35" s="95"/>
      <c r="G35" s="88">
        <f t="shared" si="10"/>
        <v>0</v>
      </c>
      <c r="H35" s="88">
        <f t="shared" si="11"/>
        <v>0</v>
      </c>
      <c r="I35" s="88">
        <f t="shared" si="12"/>
        <v>0</v>
      </c>
      <c r="J35" s="88">
        <f t="shared" si="13"/>
        <v>0</v>
      </c>
      <c r="K35" s="52"/>
      <c r="L35" s="58"/>
    </row>
    <row r="36" spans="1:12" s="47" customFormat="1" ht="15.75">
      <c r="A36" s="84">
        <f t="shared" si="14"/>
        <v>25</v>
      </c>
      <c r="B36" s="71" t="s">
        <v>71</v>
      </c>
      <c r="C36" s="89">
        <v>1</v>
      </c>
      <c r="D36" s="87" t="s">
        <v>62</v>
      </c>
      <c r="E36" s="95"/>
      <c r="F36" s="95"/>
      <c r="G36" s="88">
        <f t="shared" si="10"/>
        <v>0</v>
      </c>
      <c r="H36" s="88">
        <f t="shared" si="11"/>
        <v>0</v>
      </c>
      <c r="I36" s="88">
        <f t="shared" si="12"/>
        <v>0</v>
      </c>
      <c r="J36" s="88">
        <f t="shared" si="13"/>
        <v>0</v>
      </c>
      <c r="K36" s="52"/>
      <c r="L36" s="58"/>
    </row>
    <row r="37" spans="1:12" s="47" customFormat="1" ht="24.95" customHeight="1">
      <c r="A37" s="91"/>
      <c r="B37" s="22" t="s">
        <v>70</v>
      </c>
      <c r="C37" s="53"/>
      <c r="D37" s="54"/>
      <c r="E37" s="54"/>
      <c r="F37" s="54"/>
      <c r="G37" s="55"/>
      <c r="H37" s="56"/>
      <c r="I37" s="56"/>
      <c r="J37" s="37">
        <f>SUM(J38:J44)</f>
        <v>0</v>
      </c>
      <c r="K37" s="37"/>
    </row>
    <row r="38" spans="1:12" s="47" customFormat="1" ht="15.75">
      <c r="A38" s="84">
        <f>+A36+1</f>
        <v>26</v>
      </c>
      <c r="B38" s="71" t="s">
        <v>69</v>
      </c>
      <c r="C38" s="89">
        <v>418</v>
      </c>
      <c r="D38" s="87" t="s">
        <v>49</v>
      </c>
      <c r="E38" s="95"/>
      <c r="F38" s="95"/>
      <c r="G38" s="88">
        <f t="shared" ref="G38:G44" si="15">+E38+F38</f>
        <v>0</v>
      </c>
      <c r="H38" s="88">
        <f t="shared" ref="H38:H44" si="16">+C38*E38</f>
        <v>0</v>
      </c>
      <c r="I38" s="88">
        <f t="shared" ref="I38:I44" si="17">+C38*F38</f>
        <v>0</v>
      </c>
      <c r="J38" s="88">
        <f t="shared" ref="J38:J44" si="18">SUM(H38:I38)</f>
        <v>0</v>
      </c>
      <c r="K38" s="57"/>
      <c r="L38" s="58"/>
    </row>
    <row r="39" spans="1:12" s="47" customFormat="1" ht="15.75">
      <c r="A39" s="84">
        <f>+A38+1</f>
        <v>27</v>
      </c>
      <c r="B39" s="71" t="s">
        <v>68</v>
      </c>
      <c r="C39" s="89">
        <v>475</v>
      </c>
      <c r="D39" s="87" t="s">
        <v>49</v>
      </c>
      <c r="E39" s="95"/>
      <c r="F39" s="95"/>
      <c r="G39" s="88">
        <f t="shared" si="15"/>
        <v>0</v>
      </c>
      <c r="H39" s="88">
        <f t="shared" si="16"/>
        <v>0</v>
      </c>
      <c r="I39" s="88">
        <f t="shared" si="17"/>
        <v>0</v>
      </c>
      <c r="J39" s="88">
        <f t="shared" si="18"/>
        <v>0</v>
      </c>
      <c r="K39" s="57"/>
      <c r="L39" s="58"/>
    </row>
    <row r="40" spans="1:12" s="47" customFormat="1" ht="15.75">
      <c r="A40" s="84">
        <f t="shared" ref="A40:A44" si="19">+A39+1</f>
        <v>28</v>
      </c>
      <c r="B40" s="71" t="s">
        <v>67</v>
      </c>
      <c r="C40" s="89">
        <v>27</v>
      </c>
      <c r="D40" s="87" t="s">
        <v>62</v>
      </c>
      <c r="E40" s="95"/>
      <c r="F40" s="95"/>
      <c r="G40" s="88">
        <f t="shared" si="15"/>
        <v>0</v>
      </c>
      <c r="H40" s="88">
        <f t="shared" si="16"/>
        <v>0</v>
      </c>
      <c r="I40" s="88">
        <f t="shared" si="17"/>
        <v>0</v>
      </c>
      <c r="J40" s="88">
        <f t="shared" si="18"/>
        <v>0</v>
      </c>
      <c r="K40" s="57"/>
      <c r="L40" s="58"/>
    </row>
    <row r="41" spans="1:12" s="47" customFormat="1" ht="31.5" customHeight="1">
      <c r="A41" s="84">
        <f t="shared" si="19"/>
        <v>29</v>
      </c>
      <c r="B41" s="71" t="s">
        <v>178</v>
      </c>
      <c r="C41" s="89">
        <v>24</v>
      </c>
      <c r="D41" s="87" t="s">
        <v>55</v>
      </c>
      <c r="E41" s="95"/>
      <c r="F41" s="95"/>
      <c r="G41" s="88">
        <f t="shared" si="15"/>
        <v>0</v>
      </c>
      <c r="H41" s="88">
        <f t="shared" si="16"/>
        <v>0</v>
      </c>
      <c r="I41" s="88">
        <f t="shared" si="17"/>
        <v>0</v>
      </c>
      <c r="J41" s="88">
        <f t="shared" si="18"/>
        <v>0</v>
      </c>
      <c r="K41" s="57"/>
      <c r="L41" s="58"/>
    </row>
    <row r="42" spans="1:12" s="47" customFormat="1" ht="15.75">
      <c r="A42" s="84">
        <f t="shared" si="19"/>
        <v>30</v>
      </c>
      <c r="B42" s="71" t="s">
        <v>66</v>
      </c>
      <c r="C42" s="89">
        <v>475</v>
      </c>
      <c r="D42" s="87" t="s">
        <v>49</v>
      </c>
      <c r="E42" s="95"/>
      <c r="F42" s="95"/>
      <c r="G42" s="88">
        <f t="shared" si="15"/>
        <v>0</v>
      </c>
      <c r="H42" s="88">
        <f t="shared" si="16"/>
        <v>0</v>
      </c>
      <c r="I42" s="88">
        <f t="shared" si="17"/>
        <v>0</v>
      </c>
      <c r="J42" s="88">
        <f t="shared" si="18"/>
        <v>0</v>
      </c>
      <c r="K42" s="57"/>
      <c r="L42" s="58"/>
    </row>
    <row r="43" spans="1:12" s="47" customFormat="1" ht="15.75">
      <c r="A43" s="84">
        <f t="shared" si="19"/>
        <v>31</v>
      </c>
      <c r="B43" s="71" t="s">
        <v>172</v>
      </c>
      <c r="C43" s="89">
        <f>845*0.5</f>
        <v>422.5</v>
      </c>
      <c r="D43" s="87" t="s">
        <v>55</v>
      </c>
      <c r="E43" s="95"/>
      <c r="F43" s="95"/>
      <c r="G43" s="88">
        <f t="shared" si="15"/>
        <v>0</v>
      </c>
      <c r="H43" s="88">
        <f t="shared" si="16"/>
        <v>0</v>
      </c>
      <c r="I43" s="88">
        <f t="shared" si="17"/>
        <v>0</v>
      </c>
      <c r="J43" s="88">
        <f t="shared" si="18"/>
        <v>0</v>
      </c>
      <c r="K43" s="57"/>
      <c r="L43" s="58"/>
    </row>
    <row r="44" spans="1:12" s="47" customFormat="1" ht="15.75">
      <c r="A44" s="84">
        <f t="shared" si="19"/>
        <v>32</v>
      </c>
      <c r="B44" s="71" t="s">
        <v>174</v>
      </c>
      <c r="C44" s="89">
        <v>1</v>
      </c>
      <c r="D44" s="87" t="s">
        <v>25</v>
      </c>
      <c r="E44" s="95"/>
      <c r="F44" s="95"/>
      <c r="G44" s="88">
        <f t="shared" si="15"/>
        <v>0</v>
      </c>
      <c r="H44" s="88">
        <f t="shared" si="16"/>
        <v>0</v>
      </c>
      <c r="I44" s="88">
        <f t="shared" si="17"/>
        <v>0</v>
      </c>
      <c r="J44" s="88">
        <f t="shared" si="18"/>
        <v>0</v>
      </c>
      <c r="K44" s="57"/>
      <c r="L44" s="58"/>
    </row>
    <row r="45" spans="1:12" s="47" customFormat="1" ht="24.95" customHeight="1">
      <c r="A45" s="91"/>
      <c r="B45" s="22" t="s">
        <v>65</v>
      </c>
      <c r="C45" s="53"/>
      <c r="D45" s="54"/>
      <c r="E45" s="54"/>
      <c r="F45" s="54"/>
      <c r="G45" s="55"/>
      <c r="H45" s="56"/>
      <c r="I45" s="56"/>
      <c r="J45" s="37">
        <f>SUM(J46:J47)</f>
        <v>0</v>
      </c>
      <c r="K45" s="37"/>
    </row>
    <row r="46" spans="1:12" s="47" customFormat="1" ht="15.75">
      <c r="A46" s="84">
        <f>+A44+1</f>
        <v>33</v>
      </c>
      <c r="B46" s="71" t="s">
        <v>64</v>
      </c>
      <c r="C46" s="89">
        <v>3</v>
      </c>
      <c r="D46" s="87" t="s">
        <v>62</v>
      </c>
      <c r="E46" s="95"/>
      <c r="F46" s="95"/>
      <c r="G46" s="88">
        <f>+E46+F46</f>
        <v>0</v>
      </c>
      <c r="H46" s="88">
        <f>+C46*E46</f>
        <v>0</v>
      </c>
      <c r="I46" s="88">
        <f>+C46*F46</f>
        <v>0</v>
      </c>
      <c r="J46" s="88">
        <f>SUM(H46:I46)</f>
        <v>0</v>
      </c>
      <c r="K46" s="57"/>
      <c r="L46" s="58"/>
    </row>
    <row r="47" spans="1:12" s="47" customFormat="1" ht="15.75">
      <c r="A47" s="84">
        <f>+A46+1</f>
        <v>34</v>
      </c>
      <c r="B47" s="71" t="s">
        <v>63</v>
      </c>
      <c r="C47" s="89">
        <v>10</v>
      </c>
      <c r="D47" s="87" t="s">
        <v>62</v>
      </c>
      <c r="E47" s="95"/>
      <c r="F47" s="95"/>
      <c r="G47" s="88">
        <f>+E47+F47</f>
        <v>0</v>
      </c>
      <c r="H47" s="88">
        <f>+C47*E47</f>
        <v>0</v>
      </c>
      <c r="I47" s="88">
        <f>+C47*F47</f>
        <v>0</v>
      </c>
      <c r="J47" s="88">
        <f>SUM(H47:I47)</f>
        <v>0</v>
      </c>
      <c r="K47" s="57"/>
      <c r="L47" s="58"/>
    </row>
    <row r="48" spans="1:12" s="47" customFormat="1" ht="24.95" customHeight="1">
      <c r="A48" s="91"/>
      <c r="B48" s="22" t="s">
        <v>83</v>
      </c>
      <c r="C48" s="53"/>
      <c r="D48" s="54"/>
      <c r="E48" s="54"/>
      <c r="F48" s="54"/>
      <c r="G48" s="55"/>
      <c r="H48" s="56"/>
      <c r="I48" s="56"/>
      <c r="J48" s="37">
        <f>SUM(J49:J51)</f>
        <v>0</v>
      </c>
      <c r="K48" s="37"/>
    </row>
    <row r="49" spans="1:12" s="47" customFormat="1" ht="31.5">
      <c r="A49" s="84">
        <f>+A47+1</f>
        <v>35</v>
      </c>
      <c r="B49" s="71" t="s">
        <v>175</v>
      </c>
      <c r="C49" s="89">
        <v>13.5</v>
      </c>
      <c r="D49" s="87" t="s">
        <v>50</v>
      </c>
      <c r="E49" s="95"/>
      <c r="F49" s="95"/>
      <c r="G49" s="88">
        <f>+E49+F49</f>
        <v>0</v>
      </c>
      <c r="H49" s="88">
        <f>+C49*E49</f>
        <v>0</v>
      </c>
      <c r="I49" s="88">
        <f>+C49*F49</f>
        <v>0</v>
      </c>
      <c r="J49" s="88">
        <f>SUM(H49:I49)</f>
        <v>0</v>
      </c>
      <c r="K49" s="57"/>
      <c r="L49" s="58"/>
    </row>
    <row r="50" spans="1:12" s="47" customFormat="1" ht="31.5">
      <c r="A50" s="84">
        <f>+A49+1</f>
        <v>36</v>
      </c>
      <c r="B50" s="71" t="s">
        <v>176</v>
      </c>
      <c r="C50" s="89">
        <v>1</v>
      </c>
      <c r="D50" s="87" t="s">
        <v>62</v>
      </c>
      <c r="E50" s="95"/>
      <c r="F50" s="95"/>
      <c r="G50" s="88">
        <f>+E50+F50</f>
        <v>0</v>
      </c>
      <c r="H50" s="88">
        <f>+C50*E50</f>
        <v>0</v>
      </c>
      <c r="I50" s="88">
        <f>+C50*F50</f>
        <v>0</v>
      </c>
      <c r="J50" s="88">
        <f>SUM(H50:I50)</f>
        <v>0</v>
      </c>
      <c r="K50" s="57"/>
      <c r="L50" s="58"/>
    </row>
    <row r="51" spans="1:12" s="47" customFormat="1" ht="15.75">
      <c r="A51" s="84">
        <f>A50+1</f>
        <v>37</v>
      </c>
      <c r="B51" s="71" t="s">
        <v>183</v>
      </c>
      <c r="C51" s="89">
        <v>13.5</v>
      </c>
      <c r="D51" s="87" t="s">
        <v>50</v>
      </c>
      <c r="E51" s="95"/>
      <c r="F51" s="95"/>
      <c r="G51" s="88">
        <f>+E51+F51</f>
        <v>0</v>
      </c>
      <c r="H51" s="88">
        <f>+C51*E51</f>
        <v>0</v>
      </c>
      <c r="I51" s="88">
        <f>+C51*F51</f>
        <v>0</v>
      </c>
      <c r="J51" s="88">
        <f>SUM(H51:I51)</f>
        <v>0</v>
      </c>
      <c r="K51" s="57"/>
      <c r="L51" s="58"/>
    </row>
    <row r="52" spans="1:12" s="47" customFormat="1" ht="24.95" customHeight="1">
      <c r="A52" s="91"/>
      <c r="B52" s="22" t="s">
        <v>61</v>
      </c>
      <c r="C52" s="53"/>
      <c r="D52" s="54"/>
      <c r="E52" s="54"/>
      <c r="F52" s="54"/>
      <c r="G52" s="55"/>
      <c r="H52" s="56"/>
      <c r="I52" s="56"/>
      <c r="J52" s="37">
        <f>SUM(J53)</f>
        <v>0</v>
      </c>
      <c r="K52" s="37"/>
    </row>
    <row r="53" spans="1:12" s="47" customFormat="1" ht="15.75">
      <c r="A53" s="84">
        <f>A51+1</f>
        <v>38</v>
      </c>
      <c r="B53" s="71"/>
      <c r="C53" s="89">
        <v>1</v>
      </c>
      <c r="D53" s="87" t="s">
        <v>25</v>
      </c>
      <c r="E53" s="87"/>
      <c r="F53" s="95"/>
      <c r="G53" s="88">
        <f>+E53+F53</f>
        <v>0</v>
      </c>
      <c r="H53" s="88">
        <f>+C53*E53</f>
        <v>0</v>
      </c>
      <c r="I53" s="88">
        <f>+C53*F53</f>
        <v>0</v>
      </c>
      <c r="J53" s="88">
        <f>SUM(H53:I53)</f>
        <v>0</v>
      </c>
      <c r="K53" s="57"/>
      <c r="L53" s="58"/>
    </row>
    <row r="54" spans="1:12" s="47" customFormat="1" ht="24.95" customHeight="1">
      <c r="A54" s="91"/>
      <c r="B54" s="22" t="s">
        <v>60</v>
      </c>
      <c r="C54" s="53"/>
      <c r="D54" s="54"/>
      <c r="E54" s="54"/>
      <c r="F54" s="54"/>
      <c r="G54" s="55"/>
      <c r="H54" s="56"/>
      <c r="I54" s="56"/>
      <c r="J54" s="37">
        <f>SUM(J55:J55)</f>
        <v>0</v>
      </c>
      <c r="K54" s="37"/>
    </row>
    <row r="55" spans="1:12" s="47" customFormat="1" ht="15.75">
      <c r="A55" s="84">
        <f>+A53+1</f>
        <v>39</v>
      </c>
      <c r="B55" s="71"/>
      <c r="C55" s="89">
        <v>20</v>
      </c>
      <c r="D55" s="87" t="s">
        <v>129</v>
      </c>
      <c r="E55" s="87"/>
      <c r="F55" s="95"/>
      <c r="G55" s="88">
        <f>+E55+F55</f>
        <v>0</v>
      </c>
      <c r="H55" s="88">
        <f>+C55*E55</f>
        <v>0</v>
      </c>
      <c r="I55" s="88">
        <f>+C55*F55</f>
        <v>0</v>
      </c>
      <c r="J55" s="88">
        <f>SUM(H55:I55)</f>
        <v>0</v>
      </c>
      <c r="K55" s="52"/>
    </row>
    <row r="56" spans="1:12" s="47" customFormat="1" ht="24.95" customHeight="1">
      <c r="A56" s="91"/>
      <c r="B56" s="22" t="s">
        <v>177</v>
      </c>
      <c r="C56" s="53"/>
      <c r="D56" s="54"/>
      <c r="E56" s="54"/>
      <c r="F56" s="54"/>
      <c r="G56" s="55"/>
      <c r="H56" s="56"/>
      <c r="I56" s="56"/>
      <c r="J56" s="37">
        <f>SUM(J57:J57)</f>
        <v>0</v>
      </c>
      <c r="K56" s="37"/>
    </row>
    <row r="57" spans="1:12" s="47" customFormat="1" ht="15.75">
      <c r="A57" s="84">
        <f>+A55+1</f>
        <v>40</v>
      </c>
      <c r="B57" s="71"/>
      <c r="C57" s="89">
        <v>1</v>
      </c>
      <c r="D57" s="87" t="s">
        <v>25</v>
      </c>
      <c r="E57" s="87"/>
      <c r="F57" s="95"/>
      <c r="G57" s="88">
        <f>+E57+F57</f>
        <v>0</v>
      </c>
      <c r="H57" s="88">
        <f>+C57*E57</f>
        <v>0</v>
      </c>
      <c r="I57" s="88">
        <f>+C57*F57</f>
        <v>0</v>
      </c>
      <c r="J57" s="88">
        <f>SUM(H57:I57)</f>
        <v>0</v>
      </c>
      <c r="K57" s="52"/>
    </row>
    <row r="58" spans="1:12" s="38" customFormat="1" ht="6" customHeight="1">
      <c r="A58" s="92"/>
      <c r="B58" s="60"/>
      <c r="C58" s="61"/>
      <c r="D58" s="62"/>
      <c r="E58" s="62"/>
      <c r="F58" s="62"/>
      <c r="G58" s="63"/>
      <c r="H58" s="63"/>
      <c r="I58" s="63"/>
      <c r="J58" s="64"/>
      <c r="K58" s="52"/>
      <c r="L58" s="58"/>
    </row>
    <row r="59" spans="1:12" s="39" customFormat="1" ht="24.75" customHeight="1">
      <c r="A59" s="97"/>
      <c r="B59" s="97" t="s">
        <v>0</v>
      </c>
      <c r="C59" s="98"/>
      <c r="D59" s="99"/>
      <c r="E59" s="99"/>
      <c r="F59" s="99"/>
      <c r="G59" s="100"/>
      <c r="H59" s="96">
        <f>SUM(H9:H58)</f>
        <v>0</v>
      </c>
      <c r="I59" s="96">
        <f>SUM(I9:I58)</f>
        <v>0</v>
      </c>
      <c r="J59" s="96">
        <f>SUM(J9:J58)/2</f>
        <v>0</v>
      </c>
      <c r="K59" s="96"/>
      <c r="L59" s="58"/>
    </row>
  </sheetData>
  <mergeCells count="8">
    <mergeCell ref="J6:J7"/>
    <mergeCell ref="K6:K7"/>
    <mergeCell ref="A6:A7"/>
    <mergeCell ref="B6:B7"/>
    <mergeCell ref="C6:D7"/>
    <mergeCell ref="E6:F6"/>
    <mergeCell ref="G6:G7"/>
    <mergeCell ref="H6:I6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67" fitToHeight="20" orientation="landscape" r:id="rId1"/>
  <headerFooter>
    <oddFooter>&amp;L&amp;"Myriad Pro,Normál"&amp;10 &amp;K0000002017.07.25&amp;R&amp;"Myriad Pro,Félkövér"&amp;10&amp;K000000&amp;P&amp;"Myriad Pro,Normál"|&amp;N</oddFooter>
  </headerFooter>
  <rowBreaks count="1" manualBreakCount="1">
    <brk id="36" max="10" man="1"/>
  </rowBreaks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  <pageSetUpPr fitToPage="1"/>
  </sheetPr>
  <dimension ref="A1:L35"/>
  <sheetViews>
    <sheetView tabSelected="1" view="pageBreakPreview" zoomScale="60"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defaultColWidth="11.42578125" defaultRowHeight="15"/>
  <cols>
    <col min="1" max="1" width="9.140625" style="2" customWidth="1"/>
    <col min="2" max="2" width="57.42578125" style="2" customWidth="1"/>
    <col min="3" max="3" width="9" style="2" customWidth="1"/>
    <col min="4" max="4" width="5.42578125" style="3" customWidth="1"/>
    <col min="5" max="6" width="19.42578125" style="3" customWidth="1"/>
    <col min="7" max="9" width="19.42578125" style="4" customWidth="1"/>
    <col min="10" max="10" width="19.42578125" style="2" customWidth="1"/>
    <col min="11" max="11" width="14.5703125" style="21" customWidth="1"/>
    <col min="12" max="12" width="3.28515625" style="1" customWidth="1"/>
    <col min="13" max="16384" width="11.42578125" style="2"/>
  </cols>
  <sheetData>
    <row r="1" spans="1:12" s="9" customFormat="1" ht="28.5" thickBot="1">
      <c r="A1" s="5"/>
      <c r="B1" s="6" t="s">
        <v>186</v>
      </c>
      <c r="C1" s="7"/>
      <c r="D1" s="7"/>
      <c r="E1" s="7"/>
      <c r="F1" s="7"/>
      <c r="G1" s="8"/>
      <c r="H1" s="5"/>
      <c r="I1" s="5"/>
      <c r="J1" s="8"/>
      <c r="K1" s="8"/>
    </row>
    <row r="2" spans="1:12" s="9" customFormat="1" ht="24" customHeight="1" thickTop="1">
      <c r="A2" s="24" t="s">
        <v>12</v>
      </c>
      <c r="B2" s="24" t="s">
        <v>184</v>
      </c>
      <c r="C2" s="17"/>
      <c r="D2" s="17"/>
      <c r="E2" s="25"/>
      <c r="F2" s="25"/>
      <c r="G2" s="10"/>
      <c r="J2" s="10"/>
      <c r="K2" s="23"/>
    </row>
    <row r="3" spans="1:12" s="9" customFormat="1" ht="23.25">
      <c r="B3" s="18"/>
      <c r="C3" s="11"/>
      <c r="D3" s="11"/>
      <c r="E3" s="11"/>
      <c r="F3" s="11"/>
      <c r="G3" s="10"/>
      <c r="J3" s="10"/>
      <c r="K3" s="19"/>
    </row>
    <row r="4" spans="1:12" s="12" customFormat="1" ht="28.5">
      <c r="A4" s="82" t="s">
        <v>16</v>
      </c>
      <c r="B4" s="28" t="s">
        <v>128</v>
      </c>
      <c r="C4" s="82"/>
      <c r="D4" s="82"/>
      <c r="E4" s="82"/>
      <c r="F4" s="82"/>
      <c r="G4" s="82"/>
      <c r="H4" s="82"/>
      <c r="I4" s="82"/>
      <c r="J4" s="82"/>
      <c r="K4" s="82"/>
    </row>
    <row r="5" spans="1:12" s="15" customFormat="1" ht="6">
      <c r="A5" s="13"/>
      <c r="B5" s="13"/>
      <c r="C5" s="14"/>
      <c r="D5" s="14"/>
      <c r="E5" s="14"/>
      <c r="F5" s="14"/>
      <c r="G5" s="14"/>
      <c r="J5" s="16"/>
      <c r="K5" s="20"/>
    </row>
    <row r="6" spans="1:12" s="38" customFormat="1" ht="15" customHeight="1">
      <c r="A6" s="122" t="s">
        <v>2</v>
      </c>
      <c r="B6" s="124" t="s">
        <v>9</v>
      </c>
      <c r="C6" s="122" t="s">
        <v>7</v>
      </c>
      <c r="D6" s="122"/>
      <c r="E6" s="125" t="s">
        <v>3</v>
      </c>
      <c r="F6" s="125"/>
      <c r="G6" s="126" t="s">
        <v>3</v>
      </c>
      <c r="H6" s="125" t="s">
        <v>4</v>
      </c>
      <c r="I6" s="125"/>
      <c r="J6" s="120" t="s">
        <v>10</v>
      </c>
      <c r="K6" s="120" t="s">
        <v>11</v>
      </c>
    </row>
    <row r="7" spans="1:12" s="38" customFormat="1" ht="15" customHeight="1">
      <c r="A7" s="123"/>
      <c r="B7" s="124"/>
      <c r="C7" s="123"/>
      <c r="D7" s="123"/>
      <c r="E7" s="34" t="s">
        <v>5</v>
      </c>
      <c r="F7" s="34" t="s">
        <v>6</v>
      </c>
      <c r="G7" s="126"/>
      <c r="H7" s="34" t="s">
        <v>5</v>
      </c>
      <c r="I7" s="34" t="s">
        <v>6</v>
      </c>
      <c r="J7" s="121"/>
      <c r="K7" s="121"/>
    </row>
    <row r="8" spans="1:12" s="39" customFormat="1" ht="6" customHeight="1">
      <c r="D8" s="40"/>
      <c r="E8" s="40"/>
      <c r="F8" s="40"/>
      <c r="G8" s="41"/>
      <c r="H8" s="41"/>
      <c r="I8" s="41"/>
      <c r="K8" s="42"/>
      <c r="L8" s="43"/>
    </row>
    <row r="9" spans="1:12" s="39" customFormat="1" ht="24.95" customHeight="1">
      <c r="A9" s="107"/>
      <c r="B9" s="22" t="s">
        <v>8</v>
      </c>
      <c r="C9" s="44"/>
      <c r="D9" s="45"/>
      <c r="E9" s="45"/>
      <c r="F9" s="45"/>
      <c r="G9" s="37"/>
      <c r="H9" s="46"/>
      <c r="I9" s="46"/>
      <c r="J9" s="37">
        <f>SUM(J10:J11)</f>
        <v>0</v>
      </c>
      <c r="K9" s="37"/>
      <c r="L9" s="47"/>
    </row>
    <row r="10" spans="1:12" s="47" customFormat="1" ht="31.5">
      <c r="A10" s="84">
        <v>1</v>
      </c>
      <c r="B10" s="48" t="s">
        <v>142</v>
      </c>
      <c r="C10" s="89">
        <v>800</v>
      </c>
      <c r="D10" s="87" t="s">
        <v>49</v>
      </c>
      <c r="E10" s="87"/>
      <c r="F10" s="87"/>
      <c r="G10" s="88">
        <f t="shared" ref="G10" si="0">+E10+F10</f>
        <v>0</v>
      </c>
      <c r="H10" s="88">
        <f t="shared" ref="H10" si="1">+C10*E10</f>
        <v>0</v>
      </c>
      <c r="I10" s="88">
        <f t="shared" ref="I10" si="2">+C10*F10</f>
        <v>0</v>
      </c>
      <c r="J10" s="88">
        <f>+C10*G10</f>
        <v>0</v>
      </c>
      <c r="K10" s="52"/>
    </row>
    <row r="11" spans="1:12" s="47" customFormat="1" ht="15.75">
      <c r="A11" s="84">
        <f>A10+1</f>
        <v>2</v>
      </c>
      <c r="B11" s="48" t="s">
        <v>143</v>
      </c>
      <c r="C11" s="89">
        <v>350</v>
      </c>
      <c r="D11" s="87" t="s">
        <v>50</v>
      </c>
      <c r="E11" s="87"/>
      <c r="F11" s="87"/>
      <c r="G11" s="88">
        <f t="shared" ref="G11" si="3">+E11+F11</f>
        <v>0</v>
      </c>
      <c r="H11" s="88">
        <f t="shared" ref="H11" si="4">+C11*E11</f>
        <v>0</v>
      </c>
      <c r="I11" s="88">
        <f t="shared" ref="I11" si="5">+C11*F11</f>
        <v>0</v>
      </c>
      <c r="J11" s="88">
        <f>+C11*G11</f>
        <v>0</v>
      </c>
      <c r="K11" s="52"/>
    </row>
    <row r="12" spans="1:12" s="39" customFormat="1" ht="24.95" customHeight="1">
      <c r="A12" s="107"/>
      <c r="B12" s="22" t="s">
        <v>145</v>
      </c>
      <c r="C12" s="53"/>
      <c r="D12" s="54"/>
      <c r="E12" s="54"/>
      <c r="F12" s="54"/>
      <c r="G12" s="55"/>
      <c r="H12" s="56"/>
      <c r="I12" s="56"/>
      <c r="J12" s="37">
        <f>SUM(J13:J13)</f>
        <v>0</v>
      </c>
      <c r="K12" s="37"/>
      <c r="L12" s="47"/>
    </row>
    <row r="13" spans="1:12" s="47" customFormat="1" ht="15.75">
      <c r="A13" s="84">
        <f>A11+1</f>
        <v>3</v>
      </c>
      <c r="B13" s="71" t="s">
        <v>144</v>
      </c>
      <c r="C13" s="89">
        <v>300</v>
      </c>
      <c r="D13" s="87" t="s">
        <v>55</v>
      </c>
      <c r="E13" s="87"/>
      <c r="F13" s="87"/>
      <c r="G13" s="88">
        <f t="shared" ref="G13" si="6">+E13+F13</f>
        <v>0</v>
      </c>
      <c r="H13" s="88">
        <f t="shared" ref="H13" si="7">+C13*E13</f>
        <v>0</v>
      </c>
      <c r="I13" s="88">
        <f t="shared" ref="I13" si="8">+C13*F13</f>
        <v>0</v>
      </c>
      <c r="J13" s="88">
        <f t="shared" ref="J13:J33" si="9">+C13*G13</f>
        <v>0</v>
      </c>
      <c r="K13" s="52"/>
    </row>
    <row r="14" spans="1:12" s="47" customFormat="1" ht="24.95" customHeight="1">
      <c r="A14" s="107"/>
      <c r="B14" s="22" t="s">
        <v>146</v>
      </c>
      <c r="C14" s="53"/>
      <c r="D14" s="54"/>
      <c r="E14" s="54"/>
      <c r="F14" s="54"/>
      <c r="G14" s="55"/>
      <c r="H14" s="56"/>
      <c r="I14" s="56"/>
      <c r="J14" s="37">
        <f>SUM(J15:J16)</f>
        <v>0</v>
      </c>
      <c r="K14" s="37"/>
      <c r="L14" s="58"/>
    </row>
    <row r="15" spans="1:12" s="47" customFormat="1" ht="15.75">
      <c r="A15" s="84">
        <f>A13+1</f>
        <v>4</v>
      </c>
      <c r="B15" s="71" t="s">
        <v>147</v>
      </c>
      <c r="C15" s="89">
        <v>60</v>
      </c>
      <c r="D15" s="87" t="s">
        <v>55</v>
      </c>
      <c r="E15" s="87"/>
      <c r="F15" s="87"/>
      <c r="G15" s="88">
        <f t="shared" ref="G15:G16" si="10">+E15+F15</f>
        <v>0</v>
      </c>
      <c r="H15" s="88">
        <f t="shared" ref="H15:H16" si="11">+C15*E15</f>
        <v>0</v>
      </c>
      <c r="I15" s="88">
        <f t="shared" ref="I15:I16" si="12">+C15*F15</f>
        <v>0</v>
      </c>
      <c r="J15" s="88">
        <f t="shared" si="9"/>
        <v>0</v>
      </c>
      <c r="K15" s="52"/>
      <c r="L15" s="58"/>
    </row>
    <row r="16" spans="1:12" s="47" customFormat="1" ht="15.75">
      <c r="A16" s="84">
        <f t="shared" ref="A16:A27" si="13">+A15+1</f>
        <v>5</v>
      </c>
      <c r="B16" s="71" t="s">
        <v>148</v>
      </c>
      <c r="C16" s="89">
        <v>240</v>
      </c>
      <c r="D16" s="87" t="s">
        <v>55</v>
      </c>
      <c r="E16" s="87"/>
      <c r="F16" s="87"/>
      <c r="G16" s="88">
        <f t="shared" si="10"/>
        <v>0</v>
      </c>
      <c r="H16" s="88">
        <f t="shared" si="11"/>
        <v>0</v>
      </c>
      <c r="I16" s="88">
        <f t="shared" si="12"/>
        <v>0</v>
      </c>
      <c r="J16" s="88">
        <f t="shared" si="9"/>
        <v>0</v>
      </c>
      <c r="K16" s="52"/>
      <c r="L16" s="58"/>
    </row>
    <row r="17" spans="1:12" s="47" customFormat="1" ht="24.95" customHeight="1">
      <c r="A17" s="107"/>
      <c r="B17" s="22" t="s">
        <v>152</v>
      </c>
      <c r="C17" s="53"/>
      <c r="D17" s="54"/>
      <c r="E17" s="54"/>
      <c r="F17" s="54"/>
      <c r="G17" s="55"/>
      <c r="H17" s="56"/>
      <c r="I17" s="56"/>
      <c r="J17" s="37">
        <f>SUM(J18:J20)</f>
        <v>0</v>
      </c>
      <c r="K17" s="37"/>
      <c r="L17" s="58"/>
    </row>
    <row r="18" spans="1:12" s="47" customFormat="1" ht="15.75">
      <c r="A18" s="84">
        <f>A16+1</f>
        <v>6</v>
      </c>
      <c r="B18" s="48" t="s">
        <v>149</v>
      </c>
      <c r="C18" s="49">
        <v>800</v>
      </c>
      <c r="D18" s="50" t="s">
        <v>49</v>
      </c>
      <c r="E18" s="50"/>
      <c r="F18" s="50"/>
      <c r="G18" s="88">
        <f t="shared" ref="G18:G20" si="14">+E18+F18</f>
        <v>0</v>
      </c>
      <c r="H18" s="88">
        <f t="shared" ref="H18:H20" si="15">+C18*E18</f>
        <v>0</v>
      </c>
      <c r="I18" s="88">
        <f t="shared" ref="I18:I20" si="16">+C18*F18</f>
        <v>0</v>
      </c>
      <c r="J18" s="88">
        <f t="shared" ref="J18:J19" si="17">+C18*G18</f>
        <v>0</v>
      </c>
      <c r="K18" s="52"/>
      <c r="L18" s="58"/>
    </row>
    <row r="19" spans="1:12" s="47" customFormat="1" ht="15.75">
      <c r="A19" s="84">
        <f t="shared" si="13"/>
        <v>7</v>
      </c>
      <c r="B19" s="48" t="s">
        <v>150</v>
      </c>
      <c r="C19" s="49">
        <v>700</v>
      </c>
      <c r="D19" s="50" t="s">
        <v>49</v>
      </c>
      <c r="E19" s="50"/>
      <c r="F19" s="50"/>
      <c r="G19" s="88">
        <f t="shared" si="14"/>
        <v>0</v>
      </c>
      <c r="H19" s="88">
        <f t="shared" si="15"/>
        <v>0</v>
      </c>
      <c r="I19" s="88">
        <f t="shared" si="16"/>
        <v>0</v>
      </c>
      <c r="J19" s="88">
        <f t="shared" si="17"/>
        <v>0</v>
      </c>
      <c r="K19" s="52"/>
      <c r="L19" s="58"/>
    </row>
    <row r="20" spans="1:12" s="47" customFormat="1" ht="15.75">
      <c r="A20" s="84">
        <f t="shared" si="13"/>
        <v>8</v>
      </c>
      <c r="B20" s="48" t="s">
        <v>151</v>
      </c>
      <c r="C20" s="49">
        <v>45</v>
      </c>
      <c r="D20" s="50" t="s">
        <v>55</v>
      </c>
      <c r="E20" s="50"/>
      <c r="F20" s="50"/>
      <c r="G20" s="88">
        <f t="shared" si="14"/>
        <v>0</v>
      </c>
      <c r="H20" s="88">
        <f t="shared" si="15"/>
        <v>0</v>
      </c>
      <c r="I20" s="88">
        <f t="shared" si="16"/>
        <v>0</v>
      </c>
      <c r="J20" s="88">
        <f t="shared" si="9"/>
        <v>0</v>
      </c>
      <c r="K20" s="52"/>
      <c r="L20" s="58"/>
    </row>
    <row r="21" spans="1:12" s="47" customFormat="1" ht="24.95" customHeight="1">
      <c r="A21" s="107"/>
      <c r="B21" s="22" t="s">
        <v>153</v>
      </c>
      <c r="C21" s="53"/>
      <c r="D21" s="54"/>
      <c r="E21" s="54"/>
      <c r="F21" s="54"/>
      <c r="G21" s="55"/>
      <c r="H21" s="56"/>
      <c r="I21" s="56"/>
      <c r="J21" s="37">
        <f>SUM(J22:J23)</f>
        <v>0</v>
      </c>
      <c r="K21" s="37"/>
      <c r="L21" s="58"/>
    </row>
    <row r="22" spans="1:12" s="47" customFormat="1" ht="31.5">
      <c r="A22" s="84">
        <f>A20+1</f>
        <v>9</v>
      </c>
      <c r="B22" s="71" t="s">
        <v>154</v>
      </c>
      <c r="C22" s="89">
        <v>215</v>
      </c>
      <c r="D22" s="87" t="s">
        <v>50</v>
      </c>
      <c r="E22" s="87"/>
      <c r="F22" s="87"/>
      <c r="G22" s="88">
        <f t="shared" ref="G22:G23" si="18">+E22+F22</f>
        <v>0</v>
      </c>
      <c r="H22" s="88">
        <f t="shared" ref="H22:H23" si="19">+C22*E22</f>
        <v>0</v>
      </c>
      <c r="I22" s="88">
        <f t="shared" ref="I22:I23" si="20">+C22*F22</f>
        <v>0</v>
      </c>
      <c r="J22" s="88">
        <f t="shared" ref="J22:J23" si="21">+C22*G22</f>
        <v>0</v>
      </c>
      <c r="K22" s="52"/>
      <c r="L22" s="58"/>
    </row>
    <row r="23" spans="1:12" s="47" customFormat="1" ht="31.5">
      <c r="A23" s="84">
        <f t="shared" si="13"/>
        <v>10</v>
      </c>
      <c r="B23" s="71" t="s">
        <v>155</v>
      </c>
      <c r="C23" s="89">
        <v>180</v>
      </c>
      <c r="D23" s="87" t="s">
        <v>50</v>
      </c>
      <c r="E23" s="87"/>
      <c r="F23" s="87"/>
      <c r="G23" s="88">
        <f t="shared" si="18"/>
        <v>0</v>
      </c>
      <c r="H23" s="88">
        <f t="shared" si="19"/>
        <v>0</v>
      </c>
      <c r="I23" s="88">
        <f t="shared" si="20"/>
        <v>0</v>
      </c>
      <c r="J23" s="88">
        <f t="shared" si="21"/>
        <v>0</v>
      </c>
      <c r="K23" s="52"/>
      <c r="L23" s="58"/>
    </row>
    <row r="24" spans="1:12" s="47" customFormat="1" ht="24.95" customHeight="1">
      <c r="A24" s="107"/>
      <c r="B24" s="22" t="s">
        <v>162</v>
      </c>
      <c r="C24" s="53"/>
      <c r="D24" s="54"/>
      <c r="E24" s="54"/>
      <c r="F24" s="54"/>
      <c r="G24" s="55"/>
      <c r="H24" s="56"/>
      <c r="I24" s="56"/>
      <c r="J24" s="37">
        <f>SUM(J25:J27)</f>
        <v>0</v>
      </c>
      <c r="K24" s="37"/>
      <c r="L24" s="58"/>
    </row>
    <row r="25" spans="1:12" s="47" customFormat="1" ht="15.75">
      <c r="A25" s="84">
        <f>A23+1</f>
        <v>11</v>
      </c>
      <c r="B25" s="48" t="s">
        <v>156</v>
      </c>
      <c r="C25" s="49">
        <v>10</v>
      </c>
      <c r="D25" s="50" t="s">
        <v>62</v>
      </c>
      <c r="E25" s="50"/>
      <c r="F25" s="50"/>
      <c r="G25" s="88">
        <f t="shared" ref="G25:G27" si="22">+E25+F25</f>
        <v>0</v>
      </c>
      <c r="H25" s="88">
        <f t="shared" ref="H25:H27" si="23">+C25*E25</f>
        <v>0</v>
      </c>
      <c r="I25" s="88">
        <f t="shared" ref="I25:I27" si="24">+C25*F25</f>
        <v>0</v>
      </c>
      <c r="J25" s="88">
        <f t="shared" ref="J25" si="25">+C25*G25</f>
        <v>0</v>
      </c>
      <c r="K25" s="52"/>
      <c r="L25" s="58"/>
    </row>
    <row r="26" spans="1:12" s="47" customFormat="1" ht="15.75">
      <c r="A26" s="84">
        <f t="shared" si="13"/>
        <v>12</v>
      </c>
      <c r="B26" s="48" t="s">
        <v>63</v>
      </c>
      <c r="C26" s="49">
        <v>11</v>
      </c>
      <c r="D26" s="50" t="s">
        <v>62</v>
      </c>
      <c r="E26" s="50"/>
      <c r="F26" s="50"/>
      <c r="G26" s="88">
        <f t="shared" si="22"/>
        <v>0</v>
      </c>
      <c r="H26" s="88">
        <f t="shared" si="23"/>
        <v>0</v>
      </c>
      <c r="I26" s="88">
        <f t="shared" si="24"/>
        <v>0</v>
      </c>
      <c r="J26" s="88">
        <f t="shared" si="9"/>
        <v>0</v>
      </c>
      <c r="K26" s="52"/>
      <c r="L26" s="58"/>
    </row>
    <row r="27" spans="1:12" s="47" customFormat="1" ht="15.75">
      <c r="A27" s="84">
        <f t="shared" si="13"/>
        <v>13</v>
      </c>
      <c r="B27" s="48" t="s">
        <v>64</v>
      </c>
      <c r="C27" s="49">
        <v>5</v>
      </c>
      <c r="D27" s="50" t="s">
        <v>62</v>
      </c>
      <c r="E27" s="50"/>
      <c r="F27" s="50"/>
      <c r="G27" s="88">
        <f t="shared" si="22"/>
        <v>0</v>
      </c>
      <c r="H27" s="88">
        <f t="shared" si="23"/>
        <v>0</v>
      </c>
      <c r="I27" s="88">
        <f t="shared" si="24"/>
        <v>0</v>
      </c>
      <c r="J27" s="88">
        <f t="shared" si="9"/>
        <v>0</v>
      </c>
      <c r="K27" s="52"/>
      <c r="L27" s="58"/>
    </row>
    <row r="28" spans="1:12" s="47" customFormat="1" ht="24.95" customHeight="1">
      <c r="A28" s="107"/>
      <c r="B28" s="22" t="s">
        <v>157</v>
      </c>
      <c r="C28" s="53"/>
      <c r="D28" s="54"/>
      <c r="E28" s="54"/>
      <c r="F28" s="54"/>
      <c r="G28" s="55"/>
      <c r="H28" s="56"/>
      <c r="I28" s="56"/>
      <c r="J28" s="37">
        <f>SUM(J29:J33)</f>
        <v>0</v>
      </c>
      <c r="K28" s="37"/>
    </row>
    <row r="29" spans="1:12" s="47" customFormat="1" ht="15.75">
      <c r="A29" s="84">
        <f>A27+1</f>
        <v>14</v>
      </c>
      <c r="B29" s="48" t="s">
        <v>158</v>
      </c>
      <c r="C29" s="49">
        <v>1</v>
      </c>
      <c r="D29" s="50" t="s">
        <v>62</v>
      </c>
      <c r="E29" s="50"/>
      <c r="F29" s="50"/>
      <c r="G29" s="88">
        <f t="shared" ref="G29:G33" si="26">+E29+F29</f>
        <v>0</v>
      </c>
      <c r="H29" s="88">
        <f t="shared" ref="H29:H33" si="27">+C29*E29</f>
        <v>0</v>
      </c>
      <c r="I29" s="88">
        <f t="shared" ref="I29:I33" si="28">+C29*F29</f>
        <v>0</v>
      </c>
      <c r="J29" s="88">
        <f t="shared" si="9"/>
        <v>0</v>
      </c>
      <c r="K29" s="57"/>
      <c r="L29" s="58"/>
    </row>
    <row r="30" spans="1:12" s="47" customFormat="1" ht="15.75">
      <c r="A30" s="84">
        <f>A29+1</f>
        <v>15</v>
      </c>
      <c r="B30" s="48" t="s">
        <v>159</v>
      </c>
      <c r="C30" s="49">
        <v>1</v>
      </c>
      <c r="D30" s="50" t="s">
        <v>62</v>
      </c>
      <c r="E30" s="50"/>
      <c r="F30" s="50"/>
      <c r="G30" s="88">
        <f t="shared" si="26"/>
        <v>0</v>
      </c>
      <c r="H30" s="88">
        <f t="shared" si="27"/>
        <v>0</v>
      </c>
      <c r="I30" s="88">
        <f t="shared" si="28"/>
        <v>0</v>
      </c>
      <c r="J30" s="88">
        <f t="shared" si="9"/>
        <v>0</v>
      </c>
      <c r="K30" s="57"/>
      <c r="L30" s="58"/>
    </row>
    <row r="31" spans="1:12" s="47" customFormat="1" ht="15.75">
      <c r="A31" s="84">
        <f>A30+1</f>
        <v>16</v>
      </c>
      <c r="B31" s="48" t="s">
        <v>60</v>
      </c>
      <c r="C31" s="49">
        <v>1</v>
      </c>
      <c r="D31" s="50" t="s">
        <v>62</v>
      </c>
      <c r="E31" s="50"/>
      <c r="F31" s="50"/>
      <c r="G31" s="88">
        <f t="shared" si="26"/>
        <v>0</v>
      </c>
      <c r="H31" s="88">
        <f t="shared" si="27"/>
        <v>0</v>
      </c>
      <c r="I31" s="88">
        <f t="shared" si="28"/>
        <v>0</v>
      </c>
      <c r="J31" s="88">
        <f t="shared" si="9"/>
        <v>0</v>
      </c>
      <c r="K31" s="57"/>
      <c r="L31" s="58"/>
    </row>
    <row r="32" spans="1:12" s="47" customFormat="1" ht="15.75">
      <c r="A32" s="84">
        <f>A31+1</f>
        <v>17</v>
      </c>
      <c r="B32" s="48" t="s">
        <v>160</v>
      </c>
      <c r="C32" s="49">
        <v>1</v>
      </c>
      <c r="D32" s="50" t="s">
        <v>62</v>
      </c>
      <c r="E32" s="50"/>
      <c r="F32" s="50"/>
      <c r="G32" s="88">
        <f t="shared" si="26"/>
        <v>0</v>
      </c>
      <c r="H32" s="88">
        <f t="shared" si="27"/>
        <v>0</v>
      </c>
      <c r="I32" s="88">
        <f t="shared" si="28"/>
        <v>0</v>
      </c>
      <c r="J32" s="88">
        <f t="shared" si="9"/>
        <v>0</v>
      </c>
      <c r="K32" s="57"/>
      <c r="L32" s="58"/>
    </row>
    <row r="33" spans="1:12" s="47" customFormat="1" ht="15.75">
      <c r="A33" s="84">
        <f>A32+1</f>
        <v>18</v>
      </c>
      <c r="B33" s="48" t="s">
        <v>161</v>
      </c>
      <c r="C33" s="49">
        <v>1</v>
      </c>
      <c r="D33" s="50" t="s">
        <v>62</v>
      </c>
      <c r="E33" s="50"/>
      <c r="F33" s="50"/>
      <c r="G33" s="88">
        <f t="shared" si="26"/>
        <v>0</v>
      </c>
      <c r="H33" s="88">
        <f t="shared" si="27"/>
        <v>0</v>
      </c>
      <c r="I33" s="88">
        <f t="shared" si="28"/>
        <v>0</v>
      </c>
      <c r="J33" s="88">
        <f t="shared" si="9"/>
        <v>0</v>
      </c>
      <c r="K33" s="57"/>
      <c r="L33" s="58"/>
    </row>
    <row r="34" spans="1:12" s="38" customFormat="1" ht="6" customHeight="1">
      <c r="A34" s="59"/>
      <c r="B34" s="60"/>
      <c r="C34" s="61"/>
      <c r="D34" s="62"/>
      <c r="E34" s="62"/>
      <c r="F34" s="62"/>
      <c r="G34" s="63"/>
      <c r="H34" s="63"/>
      <c r="I34" s="63"/>
      <c r="J34" s="64"/>
      <c r="K34" s="52"/>
      <c r="L34" s="58"/>
    </row>
    <row r="35" spans="1:12" s="70" customFormat="1" ht="24.75" customHeight="1">
      <c r="A35" s="65"/>
      <c r="B35" s="97" t="s">
        <v>0</v>
      </c>
      <c r="C35" s="66"/>
      <c r="D35" s="67"/>
      <c r="E35" s="67"/>
      <c r="F35" s="99"/>
      <c r="G35" s="100"/>
      <c r="H35" s="96">
        <f>SUM(H10:H34)</f>
        <v>0</v>
      </c>
      <c r="I35" s="96">
        <f>SUM(I10:I34)</f>
        <v>0</v>
      </c>
      <c r="J35" s="96">
        <f>SUM(J9:J34)/2</f>
        <v>0</v>
      </c>
      <c r="K35" s="68"/>
      <c r="L35" s="69"/>
    </row>
  </sheetData>
  <mergeCells count="8">
    <mergeCell ref="J6:J7"/>
    <mergeCell ref="K6:K7"/>
    <mergeCell ref="A6:A7"/>
    <mergeCell ref="B6:B7"/>
    <mergeCell ref="C6:D7"/>
    <mergeCell ref="E6:F6"/>
    <mergeCell ref="G6:G7"/>
    <mergeCell ref="H6:I6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67" fitToHeight="20" orientation="landscape" r:id="rId1"/>
  <headerFooter>
    <oddFooter>&amp;L&amp;"Myriad Pro,Normál"&amp;10 &amp;K0000002017.07.25&amp;R&amp;"Myriad Pro,Félkövér"&amp;10&amp;K000000&amp;P&amp;"Myriad Pro,Normál"|&amp;N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L29"/>
  <sheetViews>
    <sheetView tabSelected="1" view="pageBreakPreview" zoomScale="60"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defaultColWidth="11.42578125" defaultRowHeight="15"/>
  <cols>
    <col min="1" max="1" width="9.140625" style="2" customWidth="1"/>
    <col min="2" max="2" width="57.42578125" style="2" customWidth="1"/>
    <col min="3" max="3" width="9" style="2" customWidth="1"/>
    <col min="4" max="4" width="5.42578125" style="3" customWidth="1"/>
    <col min="5" max="6" width="19.42578125" style="3" customWidth="1"/>
    <col min="7" max="9" width="19.42578125" style="4" customWidth="1"/>
    <col min="10" max="10" width="19.42578125" style="2" customWidth="1"/>
    <col min="11" max="11" width="14.5703125" style="21" customWidth="1"/>
    <col min="12" max="12" width="3.28515625" style="1" customWidth="1"/>
    <col min="13" max="16384" width="11.42578125" style="2"/>
  </cols>
  <sheetData>
    <row r="1" spans="1:12" s="9" customFormat="1" ht="28.5" thickBot="1">
      <c r="A1" s="5"/>
      <c r="B1" s="6" t="s">
        <v>186</v>
      </c>
      <c r="C1" s="7"/>
      <c r="D1" s="7"/>
      <c r="E1" s="7"/>
      <c r="F1" s="7"/>
      <c r="G1" s="8"/>
      <c r="H1" s="5"/>
      <c r="I1" s="5"/>
      <c r="J1" s="8"/>
      <c r="K1" s="8"/>
    </row>
    <row r="2" spans="1:12" s="9" customFormat="1" ht="24" customHeight="1" thickTop="1">
      <c r="A2" s="24" t="s">
        <v>12</v>
      </c>
      <c r="B2" s="24" t="s">
        <v>184</v>
      </c>
      <c r="C2" s="17"/>
      <c r="D2" s="17"/>
      <c r="E2" s="25"/>
      <c r="F2" s="25"/>
      <c r="G2" s="10"/>
      <c r="J2" s="10"/>
      <c r="K2" s="23"/>
    </row>
    <row r="3" spans="1:12" s="9" customFormat="1" ht="23.25">
      <c r="B3" s="18"/>
      <c r="C3" s="11"/>
      <c r="D3" s="11"/>
      <c r="E3" s="11"/>
      <c r="F3" s="11"/>
      <c r="G3" s="10"/>
      <c r="J3" s="10"/>
      <c r="K3" s="19"/>
    </row>
    <row r="4" spans="1:12" s="12" customFormat="1" ht="28.5">
      <c r="A4" s="82" t="s">
        <v>18</v>
      </c>
      <c r="B4" s="28" t="s">
        <v>17</v>
      </c>
      <c r="C4" s="82"/>
      <c r="D4" s="82"/>
      <c r="E4" s="82"/>
      <c r="F4" s="82"/>
      <c r="G4" s="82"/>
      <c r="H4" s="82"/>
      <c r="I4" s="82"/>
      <c r="J4" s="82"/>
      <c r="K4" s="82"/>
    </row>
    <row r="5" spans="1:12" s="15" customFormat="1" ht="6">
      <c r="A5" s="13"/>
      <c r="B5" s="13"/>
      <c r="C5" s="14"/>
      <c r="D5" s="14"/>
      <c r="E5" s="14"/>
      <c r="F5" s="14"/>
      <c r="G5" s="14"/>
      <c r="J5" s="16"/>
      <c r="K5" s="20"/>
    </row>
    <row r="6" spans="1:12" s="38" customFormat="1" ht="15" customHeight="1">
      <c r="A6" s="122" t="s">
        <v>2</v>
      </c>
      <c r="B6" s="124" t="s">
        <v>9</v>
      </c>
      <c r="C6" s="122" t="s">
        <v>7</v>
      </c>
      <c r="D6" s="122"/>
      <c r="E6" s="125" t="s">
        <v>3</v>
      </c>
      <c r="F6" s="125"/>
      <c r="G6" s="126" t="s">
        <v>3</v>
      </c>
      <c r="H6" s="125" t="s">
        <v>4</v>
      </c>
      <c r="I6" s="125"/>
      <c r="J6" s="120" t="s">
        <v>10</v>
      </c>
      <c r="K6" s="120" t="s">
        <v>11</v>
      </c>
    </row>
    <row r="7" spans="1:12" s="38" customFormat="1" ht="15" customHeight="1">
      <c r="A7" s="123"/>
      <c r="B7" s="124"/>
      <c r="C7" s="123"/>
      <c r="D7" s="123"/>
      <c r="E7" s="34" t="s">
        <v>5</v>
      </c>
      <c r="F7" s="34" t="s">
        <v>6</v>
      </c>
      <c r="G7" s="126"/>
      <c r="H7" s="34" t="s">
        <v>5</v>
      </c>
      <c r="I7" s="34" t="s">
        <v>6</v>
      </c>
      <c r="J7" s="121"/>
      <c r="K7" s="121"/>
    </row>
    <row r="8" spans="1:12" s="39" customFormat="1" ht="6" customHeight="1">
      <c r="D8" s="40"/>
      <c r="E8" s="40"/>
      <c r="F8" s="40"/>
      <c r="G8" s="41"/>
      <c r="H8" s="41"/>
      <c r="I8" s="41"/>
      <c r="K8" s="42"/>
      <c r="L8" s="43"/>
    </row>
    <row r="9" spans="1:12" s="39" customFormat="1" ht="24.95" customHeight="1">
      <c r="A9" s="36"/>
      <c r="B9" s="22" t="s">
        <v>45</v>
      </c>
      <c r="C9" s="44"/>
      <c r="D9" s="45"/>
      <c r="E9" s="45"/>
      <c r="F9" s="45"/>
      <c r="G9" s="37"/>
      <c r="H9" s="46"/>
      <c r="I9" s="46"/>
      <c r="J9" s="37">
        <f>SUM(J10:J27)</f>
        <v>0</v>
      </c>
      <c r="K9" s="37"/>
      <c r="L9" s="47"/>
    </row>
    <row r="10" spans="1:12" s="47" customFormat="1" ht="63">
      <c r="A10" s="85">
        <v>1</v>
      </c>
      <c r="B10" s="48" t="s">
        <v>26</v>
      </c>
      <c r="C10" s="86">
        <v>1</v>
      </c>
      <c r="D10" s="87" t="s">
        <v>25</v>
      </c>
      <c r="E10" s="88"/>
      <c r="F10" s="88"/>
      <c r="G10" s="88">
        <f>+E10+F10</f>
        <v>0</v>
      </c>
      <c r="H10" s="88">
        <f>+C10*E10</f>
        <v>0</v>
      </c>
      <c r="I10" s="88">
        <f>+C10*F10</f>
        <v>0</v>
      </c>
      <c r="J10" s="88">
        <f>SUM(H10:I10)</f>
        <v>0</v>
      </c>
      <c r="K10" s="52"/>
    </row>
    <row r="11" spans="1:12" s="47" customFormat="1" ht="47.25">
      <c r="A11" s="85">
        <f>A10+1</f>
        <v>2</v>
      </c>
      <c r="B11" s="48" t="s">
        <v>27</v>
      </c>
      <c r="C11" s="86">
        <v>1</v>
      </c>
      <c r="D11" s="87" t="s">
        <v>25</v>
      </c>
      <c r="E11" s="88"/>
      <c r="F11" s="88"/>
      <c r="G11" s="88">
        <f t="shared" ref="G11:G13" si="0">+E11+F11</f>
        <v>0</v>
      </c>
      <c r="H11" s="88">
        <f t="shared" ref="H11:H13" si="1">+C11*E11</f>
        <v>0</v>
      </c>
      <c r="I11" s="88">
        <f t="shared" ref="I11:I13" si="2">+C11*F11</f>
        <v>0</v>
      </c>
      <c r="J11" s="88">
        <f t="shared" ref="J11:J13" si="3">SUM(H11:I11)</f>
        <v>0</v>
      </c>
      <c r="K11" s="52"/>
    </row>
    <row r="12" spans="1:12" s="47" customFormat="1" ht="31.5">
      <c r="A12" s="85">
        <f t="shared" ref="A12:A27" si="4">A11+1</f>
        <v>3</v>
      </c>
      <c r="B12" s="48" t="s">
        <v>28</v>
      </c>
      <c r="C12" s="86">
        <v>4</v>
      </c>
      <c r="D12" s="87" t="s">
        <v>25</v>
      </c>
      <c r="E12" s="88"/>
      <c r="F12" s="88"/>
      <c r="G12" s="88">
        <f t="shared" si="0"/>
        <v>0</v>
      </c>
      <c r="H12" s="88">
        <f t="shared" si="1"/>
        <v>0</v>
      </c>
      <c r="I12" s="88">
        <f t="shared" si="2"/>
        <v>0</v>
      </c>
      <c r="J12" s="88">
        <f t="shared" si="3"/>
        <v>0</v>
      </c>
      <c r="K12" s="52"/>
    </row>
    <row r="13" spans="1:12" s="47" customFormat="1" ht="31.5">
      <c r="A13" s="85">
        <f t="shared" si="4"/>
        <v>4</v>
      </c>
      <c r="B13" s="48" t="s">
        <v>29</v>
      </c>
      <c r="C13" s="86">
        <v>1</v>
      </c>
      <c r="D13" s="87" t="s">
        <v>25</v>
      </c>
      <c r="E13" s="88"/>
      <c r="F13" s="88"/>
      <c r="G13" s="88">
        <f t="shared" si="0"/>
        <v>0</v>
      </c>
      <c r="H13" s="88">
        <f t="shared" si="1"/>
        <v>0</v>
      </c>
      <c r="I13" s="88">
        <f t="shared" si="2"/>
        <v>0</v>
      </c>
      <c r="J13" s="88">
        <f t="shared" si="3"/>
        <v>0</v>
      </c>
      <c r="K13" s="52"/>
    </row>
    <row r="14" spans="1:12" s="47" customFormat="1" ht="31.5">
      <c r="A14" s="85">
        <f t="shared" si="4"/>
        <v>5</v>
      </c>
      <c r="B14" s="48" t="s">
        <v>30</v>
      </c>
      <c r="C14" s="86">
        <v>1</v>
      </c>
      <c r="D14" s="87" t="s">
        <v>25</v>
      </c>
      <c r="E14" s="88"/>
      <c r="F14" s="88"/>
      <c r="G14" s="88">
        <f t="shared" ref="G14:G27" si="5">+E14+F14</f>
        <v>0</v>
      </c>
      <c r="H14" s="88">
        <f t="shared" ref="H14:H27" si="6">+C14*E14</f>
        <v>0</v>
      </c>
      <c r="I14" s="88">
        <f t="shared" ref="I14:I27" si="7">+C14*F14</f>
        <v>0</v>
      </c>
      <c r="J14" s="88">
        <f t="shared" ref="J14:J27" si="8">SUM(H14:I14)</f>
        <v>0</v>
      </c>
      <c r="K14" s="52"/>
    </row>
    <row r="15" spans="1:12" s="47" customFormat="1" ht="31.5">
      <c r="A15" s="85">
        <f t="shared" si="4"/>
        <v>6</v>
      </c>
      <c r="B15" s="48" t="s">
        <v>31</v>
      </c>
      <c r="C15" s="86">
        <v>2</v>
      </c>
      <c r="D15" s="87" t="s">
        <v>25</v>
      </c>
      <c r="E15" s="88"/>
      <c r="F15" s="88"/>
      <c r="G15" s="88">
        <f t="shared" si="5"/>
        <v>0</v>
      </c>
      <c r="H15" s="88">
        <f t="shared" si="6"/>
        <v>0</v>
      </c>
      <c r="I15" s="88">
        <f t="shared" si="7"/>
        <v>0</v>
      </c>
      <c r="J15" s="88">
        <f t="shared" si="8"/>
        <v>0</v>
      </c>
      <c r="K15" s="52"/>
    </row>
    <row r="16" spans="1:12" s="47" customFormat="1" ht="63">
      <c r="A16" s="85">
        <f t="shared" si="4"/>
        <v>7</v>
      </c>
      <c r="B16" s="48" t="s">
        <v>32</v>
      </c>
      <c r="C16" s="86">
        <v>1</v>
      </c>
      <c r="D16" s="87" t="s">
        <v>25</v>
      </c>
      <c r="E16" s="88"/>
      <c r="F16" s="88"/>
      <c r="G16" s="88">
        <f t="shared" si="5"/>
        <v>0</v>
      </c>
      <c r="H16" s="88">
        <f t="shared" si="6"/>
        <v>0</v>
      </c>
      <c r="I16" s="88">
        <f t="shared" si="7"/>
        <v>0</v>
      </c>
      <c r="J16" s="88">
        <f t="shared" si="8"/>
        <v>0</v>
      </c>
      <c r="K16" s="52"/>
    </row>
    <row r="17" spans="1:12" s="47" customFormat="1" ht="31.5">
      <c r="A17" s="85">
        <f t="shared" si="4"/>
        <v>8</v>
      </c>
      <c r="B17" s="48" t="s">
        <v>33</v>
      </c>
      <c r="C17" s="86">
        <v>1</v>
      </c>
      <c r="D17" s="87" t="s">
        <v>25</v>
      </c>
      <c r="E17" s="88"/>
      <c r="F17" s="88"/>
      <c r="G17" s="88">
        <f t="shared" si="5"/>
        <v>0</v>
      </c>
      <c r="H17" s="88">
        <f t="shared" si="6"/>
        <v>0</v>
      </c>
      <c r="I17" s="88">
        <f t="shared" si="7"/>
        <v>0</v>
      </c>
      <c r="J17" s="88">
        <f t="shared" si="8"/>
        <v>0</v>
      </c>
      <c r="K17" s="52"/>
    </row>
    <row r="18" spans="1:12" s="47" customFormat="1" ht="31.5">
      <c r="A18" s="85">
        <f t="shared" si="4"/>
        <v>9</v>
      </c>
      <c r="B18" s="48" t="s">
        <v>34</v>
      </c>
      <c r="C18" s="86">
        <v>1</v>
      </c>
      <c r="D18" s="87" t="s">
        <v>25</v>
      </c>
      <c r="E18" s="88"/>
      <c r="F18" s="88"/>
      <c r="G18" s="88">
        <f t="shared" si="5"/>
        <v>0</v>
      </c>
      <c r="H18" s="88">
        <f t="shared" si="6"/>
        <v>0</v>
      </c>
      <c r="I18" s="88">
        <f t="shared" si="7"/>
        <v>0</v>
      </c>
      <c r="J18" s="88">
        <f t="shared" si="8"/>
        <v>0</v>
      </c>
      <c r="K18" s="52"/>
    </row>
    <row r="19" spans="1:12" s="47" customFormat="1" ht="110.25">
      <c r="A19" s="85">
        <f t="shared" si="4"/>
        <v>10</v>
      </c>
      <c r="B19" s="48" t="s">
        <v>35</v>
      </c>
      <c r="C19" s="86">
        <v>1</v>
      </c>
      <c r="D19" s="87" t="s">
        <v>25</v>
      </c>
      <c r="E19" s="88"/>
      <c r="F19" s="88"/>
      <c r="G19" s="88">
        <f t="shared" si="5"/>
        <v>0</v>
      </c>
      <c r="H19" s="88">
        <f t="shared" si="6"/>
        <v>0</v>
      </c>
      <c r="I19" s="88">
        <f t="shared" si="7"/>
        <v>0</v>
      </c>
      <c r="J19" s="88">
        <f t="shared" si="8"/>
        <v>0</v>
      </c>
      <c r="K19" s="52"/>
    </row>
    <row r="20" spans="1:12" s="47" customFormat="1" ht="31.5">
      <c r="A20" s="85">
        <f t="shared" si="4"/>
        <v>11</v>
      </c>
      <c r="B20" s="48" t="s">
        <v>36</v>
      </c>
      <c r="C20" s="86">
        <v>1</v>
      </c>
      <c r="D20" s="87" t="s">
        <v>25</v>
      </c>
      <c r="E20" s="88"/>
      <c r="F20" s="88"/>
      <c r="G20" s="88">
        <f t="shared" si="5"/>
        <v>0</v>
      </c>
      <c r="H20" s="88">
        <f t="shared" si="6"/>
        <v>0</v>
      </c>
      <c r="I20" s="88">
        <f t="shared" si="7"/>
        <v>0</v>
      </c>
      <c r="J20" s="88">
        <f t="shared" si="8"/>
        <v>0</v>
      </c>
      <c r="K20" s="52"/>
    </row>
    <row r="21" spans="1:12" s="47" customFormat="1" ht="63">
      <c r="A21" s="85">
        <f t="shared" si="4"/>
        <v>12</v>
      </c>
      <c r="B21" s="48" t="s">
        <v>37</v>
      </c>
      <c r="C21" s="86">
        <v>1</v>
      </c>
      <c r="D21" s="87" t="s">
        <v>25</v>
      </c>
      <c r="E21" s="88"/>
      <c r="F21" s="88"/>
      <c r="G21" s="88">
        <f t="shared" si="5"/>
        <v>0</v>
      </c>
      <c r="H21" s="88">
        <f t="shared" si="6"/>
        <v>0</v>
      </c>
      <c r="I21" s="88">
        <f t="shared" si="7"/>
        <v>0</v>
      </c>
      <c r="J21" s="88">
        <f t="shared" si="8"/>
        <v>0</v>
      </c>
      <c r="K21" s="52"/>
    </row>
    <row r="22" spans="1:12" s="47" customFormat="1" ht="31.5">
      <c r="A22" s="85">
        <f t="shared" si="4"/>
        <v>13</v>
      </c>
      <c r="B22" s="48" t="s">
        <v>38</v>
      </c>
      <c r="C22" s="86">
        <v>1</v>
      </c>
      <c r="D22" s="87" t="s">
        <v>25</v>
      </c>
      <c r="E22" s="88"/>
      <c r="F22" s="88"/>
      <c r="G22" s="88">
        <f t="shared" si="5"/>
        <v>0</v>
      </c>
      <c r="H22" s="88">
        <f t="shared" si="6"/>
        <v>0</v>
      </c>
      <c r="I22" s="88">
        <f t="shared" si="7"/>
        <v>0</v>
      </c>
      <c r="J22" s="88">
        <f t="shared" si="8"/>
        <v>0</v>
      </c>
      <c r="K22" s="52"/>
    </row>
    <row r="23" spans="1:12" s="47" customFormat="1" ht="31.5">
      <c r="A23" s="85">
        <f t="shared" si="4"/>
        <v>14</v>
      </c>
      <c r="B23" s="48" t="s">
        <v>39</v>
      </c>
      <c r="C23" s="86">
        <v>4</v>
      </c>
      <c r="D23" s="87" t="s">
        <v>25</v>
      </c>
      <c r="E23" s="88"/>
      <c r="F23" s="88"/>
      <c r="G23" s="88">
        <f t="shared" si="5"/>
        <v>0</v>
      </c>
      <c r="H23" s="88">
        <f t="shared" si="6"/>
        <v>0</v>
      </c>
      <c r="I23" s="88">
        <f t="shared" si="7"/>
        <v>0</v>
      </c>
      <c r="J23" s="88">
        <f t="shared" si="8"/>
        <v>0</v>
      </c>
      <c r="K23" s="52"/>
    </row>
    <row r="24" spans="1:12" s="47" customFormat="1" ht="31.5">
      <c r="A24" s="85">
        <f t="shared" si="4"/>
        <v>15</v>
      </c>
      <c r="B24" s="48" t="s">
        <v>40</v>
      </c>
      <c r="C24" s="86">
        <v>1</v>
      </c>
      <c r="D24" s="87" t="s">
        <v>25</v>
      </c>
      <c r="E24" s="88"/>
      <c r="F24" s="88"/>
      <c r="G24" s="88">
        <f t="shared" si="5"/>
        <v>0</v>
      </c>
      <c r="H24" s="88">
        <f t="shared" si="6"/>
        <v>0</v>
      </c>
      <c r="I24" s="88">
        <f t="shared" si="7"/>
        <v>0</v>
      </c>
      <c r="J24" s="88">
        <f t="shared" si="8"/>
        <v>0</v>
      </c>
      <c r="K24" s="52"/>
    </row>
    <row r="25" spans="1:12" s="47" customFormat="1" ht="63">
      <c r="A25" s="85">
        <f t="shared" si="4"/>
        <v>16</v>
      </c>
      <c r="B25" s="48" t="s">
        <v>41</v>
      </c>
      <c r="C25" s="86">
        <v>1</v>
      </c>
      <c r="D25" s="87" t="s">
        <v>25</v>
      </c>
      <c r="E25" s="88"/>
      <c r="F25" s="88"/>
      <c r="G25" s="88">
        <f t="shared" si="5"/>
        <v>0</v>
      </c>
      <c r="H25" s="88">
        <f t="shared" si="6"/>
        <v>0</v>
      </c>
      <c r="I25" s="88">
        <f t="shared" si="7"/>
        <v>0</v>
      </c>
      <c r="J25" s="88">
        <f t="shared" si="8"/>
        <v>0</v>
      </c>
      <c r="K25" s="52"/>
    </row>
    <row r="26" spans="1:12" s="47" customFormat="1" ht="31.5">
      <c r="A26" s="85">
        <f t="shared" si="4"/>
        <v>17</v>
      </c>
      <c r="B26" s="48" t="s">
        <v>42</v>
      </c>
      <c r="C26" s="86">
        <v>1</v>
      </c>
      <c r="D26" s="87" t="s">
        <v>25</v>
      </c>
      <c r="E26" s="88"/>
      <c r="F26" s="88"/>
      <c r="G26" s="88">
        <f t="shared" si="5"/>
        <v>0</v>
      </c>
      <c r="H26" s="88">
        <f t="shared" si="6"/>
        <v>0</v>
      </c>
      <c r="I26" s="88">
        <f t="shared" si="7"/>
        <v>0</v>
      </c>
      <c r="J26" s="88">
        <f t="shared" si="8"/>
        <v>0</v>
      </c>
      <c r="K26" s="52"/>
    </row>
    <row r="27" spans="1:12" s="47" customFormat="1" ht="31.5">
      <c r="A27" s="85">
        <f t="shared" si="4"/>
        <v>18</v>
      </c>
      <c r="B27" s="48" t="s">
        <v>43</v>
      </c>
      <c r="C27" s="86">
        <v>1</v>
      </c>
      <c r="D27" s="87" t="s">
        <v>25</v>
      </c>
      <c r="E27" s="88"/>
      <c r="F27" s="88"/>
      <c r="G27" s="88">
        <f t="shared" si="5"/>
        <v>0</v>
      </c>
      <c r="H27" s="88">
        <f t="shared" si="6"/>
        <v>0</v>
      </c>
      <c r="I27" s="88">
        <f t="shared" si="7"/>
        <v>0</v>
      </c>
      <c r="J27" s="88">
        <f t="shared" si="8"/>
        <v>0</v>
      </c>
      <c r="K27" s="52"/>
    </row>
    <row r="28" spans="1:12" s="38" customFormat="1" ht="6" customHeight="1">
      <c r="A28" s="59"/>
      <c r="B28" s="60"/>
      <c r="C28" s="61"/>
      <c r="D28" s="62"/>
      <c r="E28" s="62"/>
      <c r="F28" s="62"/>
      <c r="G28" s="63"/>
      <c r="H28" s="63"/>
      <c r="I28" s="63"/>
      <c r="J28" s="64"/>
      <c r="K28" s="52"/>
      <c r="L28" s="58"/>
    </row>
    <row r="29" spans="1:12" s="70" customFormat="1" ht="24.75" customHeight="1">
      <c r="A29" s="65"/>
      <c r="B29" s="97" t="s">
        <v>44</v>
      </c>
      <c r="C29" s="98"/>
      <c r="D29" s="99"/>
      <c r="E29" s="99"/>
      <c r="F29" s="99"/>
      <c r="G29" s="100"/>
      <c r="H29" s="102">
        <f>SUM(H10:H28)</f>
        <v>0</v>
      </c>
      <c r="I29" s="102">
        <f>SUM(I10:I28)</f>
        <v>0</v>
      </c>
      <c r="J29" s="96">
        <f>SUM(J10:J28)</f>
        <v>0</v>
      </c>
      <c r="K29" s="68"/>
      <c r="L29" s="69"/>
    </row>
  </sheetData>
  <mergeCells count="8">
    <mergeCell ref="J6:J7"/>
    <mergeCell ref="K6:K7"/>
    <mergeCell ref="A6:A7"/>
    <mergeCell ref="B6:B7"/>
    <mergeCell ref="C6:D7"/>
    <mergeCell ref="E6:F6"/>
    <mergeCell ref="G6:G7"/>
    <mergeCell ref="H6:I6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67" fitToHeight="20" orientation="landscape" r:id="rId1"/>
  <headerFooter>
    <oddFooter>&amp;L&amp;"Myriad Pro,Normál"&amp;10 &amp;K0000002017.07.25&amp;R&amp;"Myriad Pro,Félkövér"&amp;10&amp;K000000&amp;P&amp;"Myriad Pro,Normál"|&amp;N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  <pageSetUpPr fitToPage="1"/>
  </sheetPr>
  <dimension ref="A1:L33"/>
  <sheetViews>
    <sheetView tabSelected="1" view="pageBreakPreview" zoomScale="60"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defaultColWidth="11.42578125" defaultRowHeight="15"/>
  <cols>
    <col min="1" max="1" width="9.140625" style="2" customWidth="1"/>
    <col min="2" max="2" width="57.42578125" style="2" customWidth="1"/>
    <col min="3" max="3" width="9" style="2" customWidth="1"/>
    <col min="4" max="4" width="5.42578125" style="3" customWidth="1"/>
    <col min="5" max="6" width="19.42578125" style="3" customWidth="1"/>
    <col min="7" max="9" width="19.42578125" style="4" customWidth="1"/>
    <col min="10" max="10" width="19.42578125" style="2" customWidth="1"/>
    <col min="11" max="11" width="14.5703125" style="21" customWidth="1"/>
    <col min="12" max="12" width="3.28515625" style="1" customWidth="1"/>
    <col min="13" max="16384" width="11.42578125" style="2"/>
  </cols>
  <sheetData>
    <row r="1" spans="1:12" s="9" customFormat="1" ht="28.5" thickBot="1">
      <c r="A1" s="5"/>
      <c r="B1" s="6" t="s">
        <v>186</v>
      </c>
      <c r="C1" s="7"/>
      <c r="D1" s="7"/>
      <c r="E1" s="7"/>
      <c r="F1" s="7"/>
      <c r="G1" s="8"/>
      <c r="H1" s="5"/>
      <c r="I1" s="5"/>
      <c r="J1" s="8"/>
      <c r="K1" s="8"/>
    </row>
    <row r="2" spans="1:12" s="9" customFormat="1" ht="24" customHeight="1" thickTop="1">
      <c r="A2" s="24" t="s">
        <v>19</v>
      </c>
      <c r="B2" s="24" t="s">
        <v>21</v>
      </c>
      <c r="C2" s="17"/>
      <c r="D2" s="17"/>
      <c r="E2" s="25"/>
      <c r="F2" s="25"/>
      <c r="G2" s="10"/>
      <c r="J2" s="10"/>
      <c r="K2" s="23"/>
    </row>
    <row r="3" spans="1:12" s="9" customFormat="1" ht="23.25">
      <c r="B3" s="18"/>
      <c r="C3" s="11"/>
      <c r="D3" s="11"/>
      <c r="E3" s="11"/>
      <c r="F3" s="11"/>
      <c r="G3" s="10"/>
      <c r="J3" s="10"/>
      <c r="K3" s="19"/>
    </row>
    <row r="4" spans="1:12" s="12" customFormat="1" ht="28.5">
      <c r="A4" s="82" t="s">
        <v>13</v>
      </c>
      <c r="B4" s="28" t="s">
        <v>20</v>
      </c>
      <c r="C4" s="82"/>
      <c r="D4" s="82"/>
      <c r="E4" s="82"/>
      <c r="F4" s="82"/>
      <c r="G4" s="82"/>
      <c r="H4" s="82"/>
      <c r="I4" s="82"/>
      <c r="J4" s="82"/>
      <c r="K4" s="82"/>
    </row>
    <row r="5" spans="1:12" s="15" customFormat="1" ht="6">
      <c r="A5" s="13"/>
      <c r="B5" s="13"/>
      <c r="C5" s="14"/>
      <c r="D5" s="14"/>
      <c r="E5" s="14"/>
      <c r="F5" s="14"/>
      <c r="G5" s="14"/>
      <c r="J5" s="16"/>
      <c r="K5" s="20"/>
    </row>
    <row r="6" spans="1:12" s="38" customFormat="1" ht="15" customHeight="1">
      <c r="A6" s="122" t="s">
        <v>2</v>
      </c>
      <c r="B6" s="124" t="s">
        <v>9</v>
      </c>
      <c r="C6" s="122" t="s">
        <v>7</v>
      </c>
      <c r="D6" s="122"/>
      <c r="E6" s="125" t="s">
        <v>3</v>
      </c>
      <c r="F6" s="125"/>
      <c r="G6" s="126" t="s">
        <v>3</v>
      </c>
      <c r="H6" s="125" t="s">
        <v>4</v>
      </c>
      <c r="I6" s="125"/>
      <c r="J6" s="120" t="s">
        <v>10</v>
      </c>
      <c r="K6" s="120" t="s">
        <v>11</v>
      </c>
    </row>
    <row r="7" spans="1:12" s="38" customFormat="1" ht="15" customHeight="1">
      <c r="A7" s="123"/>
      <c r="B7" s="124"/>
      <c r="C7" s="123"/>
      <c r="D7" s="123"/>
      <c r="E7" s="34" t="s">
        <v>5</v>
      </c>
      <c r="F7" s="34" t="s">
        <v>6</v>
      </c>
      <c r="G7" s="126"/>
      <c r="H7" s="34" t="s">
        <v>5</v>
      </c>
      <c r="I7" s="34" t="s">
        <v>6</v>
      </c>
      <c r="J7" s="121"/>
      <c r="K7" s="121"/>
    </row>
    <row r="8" spans="1:12" s="39" customFormat="1" ht="6" customHeight="1">
      <c r="D8" s="40"/>
      <c r="E8" s="40"/>
      <c r="F8" s="40"/>
      <c r="G8" s="41"/>
      <c r="H8" s="41"/>
      <c r="I8" s="41"/>
      <c r="K8" s="42"/>
      <c r="L8" s="43"/>
    </row>
    <row r="9" spans="1:12" s="39" customFormat="1" ht="24.95" customHeight="1">
      <c r="A9" s="107"/>
      <c r="B9" s="22" t="s">
        <v>8</v>
      </c>
      <c r="C9" s="44"/>
      <c r="D9" s="45"/>
      <c r="E9" s="45"/>
      <c r="F9" s="45"/>
      <c r="G9" s="37"/>
      <c r="H9" s="46"/>
      <c r="I9" s="46"/>
      <c r="J9" s="37">
        <f>SUM(J10:J11)</f>
        <v>0</v>
      </c>
      <c r="K9" s="37"/>
      <c r="L9" s="47"/>
    </row>
    <row r="10" spans="1:12" s="47" customFormat="1" ht="15.75">
      <c r="A10" s="84">
        <v>1</v>
      </c>
      <c r="B10" s="48" t="s">
        <v>163</v>
      </c>
      <c r="C10" s="49">
        <v>680</v>
      </c>
      <c r="D10" s="50" t="s">
        <v>55</v>
      </c>
      <c r="E10" s="87"/>
      <c r="F10" s="87"/>
      <c r="G10" s="88">
        <f>+E10+F10</f>
        <v>0</v>
      </c>
      <c r="H10" s="88">
        <f>+C10*E10</f>
        <v>0</v>
      </c>
      <c r="I10" s="88">
        <f>+C10*F10</f>
        <v>0</v>
      </c>
      <c r="J10" s="88">
        <f>+C10*G10</f>
        <v>0</v>
      </c>
      <c r="K10" s="52"/>
    </row>
    <row r="11" spans="1:12" s="47" customFormat="1" ht="15.75">
      <c r="A11" s="84">
        <f>A10+1</f>
        <v>2</v>
      </c>
      <c r="B11" s="48" t="s">
        <v>143</v>
      </c>
      <c r="C11" s="49">
        <v>570</v>
      </c>
      <c r="D11" s="50" t="s">
        <v>50</v>
      </c>
      <c r="E11" s="87"/>
      <c r="F11" s="87"/>
      <c r="G11" s="88">
        <f>+E11+F11</f>
        <v>0</v>
      </c>
      <c r="H11" s="88">
        <f>+C11*E11</f>
        <v>0</v>
      </c>
      <c r="I11" s="88">
        <f>+C11*F11</f>
        <v>0</v>
      </c>
      <c r="J11" s="88">
        <f>+C11*G11</f>
        <v>0</v>
      </c>
      <c r="K11" s="52"/>
    </row>
    <row r="12" spans="1:12" s="47" customFormat="1" ht="24.75" customHeight="1">
      <c r="A12" s="107"/>
      <c r="B12" s="22" t="s">
        <v>145</v>
      </c>
      <c r="C12" s="53"/>
      <c r="D12" s="54"/>
      <c r="E12" s="54"/>
      <c r="F12" s="54"/>
      <c r="G12" s="55"/>
      <c r="H12" s="56"/>
      <c r="I12" s="56"/>
      <c r="J12" s="37">
        <f>SUM(J13:J13)</f>
        <v>0</v>
      </c>
      <c r="K12" s="37"/>
    </row>
    <row r="13" spans="1:12" s="47" customFormat="1" ht="15.75">
      <c r="A13" s="84">
        <f>A11+1</f>
        <v>3</v>
      </c>
      <c r="B13" s="48" t="s">
        <v>144</v>
      </c>
      <c r="C13" s="49">
        <v>340</v>
      </c>
      <c r="D13" s="50" t="s">
        <v>55</v>
      </c>
      <c r="E13" s="50"/>
      <c r="F13" s="50"/>
      <c r="G13" s="88">
        <f>+E13+F13</f>
        <v>0</v>
      </c>
      <c r="H13" s="88">
        <f>+C13*E13</f>
        <v>0</v>
      </c>
      <c r="I13" s="88">
        <f>+C13*F13</f>
        <v>0</v>
      </c>
      <c r="J13" s="88">
        <f t="shared" ref="J13:J31" si="0">+C13*G13</f>
        <v>0</v>
      </c>
      <c r="K13" s="52"/>
    </row>
    <row r="14" spans="1:12" s="39" customFormat="1" ht="24.95" customHeight="1">
      <c r="A14" s="107"/>
      <c r="B14" s="22" t="s">
        <v>165</v>
      </c>
      <c r="C14" s="53"/>
      <c r="D14" s="54"/>
      <c r="E14" s="54"/>
      <c r="F14" s="54"/>
      <c r="G14" s="55"/>
      <c r="H14" s="56"/>
      <c r="I14" s="56"/>
      <c r="J14" s="37">
        <f>SUM(J15:J15)</f>
        <v>0</v>
      </c>
      <c r="K14" s="37"/>
      <c r="L14" s="47"/>
    </row>
    <row r="15" spans="1:12" s="47" customFormat="1" ht="15.75">
      <c r="A15" s="84">
        <f>A13+1</f>
        <v>4</v>
      </c>
      <c r="B15" s="48" t="s">
        <v>164</v>
      </c>
      <c r="C15" s="49">
        <v>340</v>
      </c>
      <c r="D15" s="50" t="s">
        <v>55</v>
      </c>
      <c r="E15" s="50"/>
      <c r="F15" s="50"/>
      <c r="G15" s="88">
        <f>+E15+F15</f>
        <v>0</v>
      </c>
      <c r="H15" s="88">
        <f>+C15*E15</f>
        <v>0</v>
      </c>
      <c r="I15" s="88">
        <f>+C15*F15</f>
        <v>0</v>
      </c>
      <c r="J15" s="88">
        <f t="shared" si="0"/>
        <v>0</v>
      </c>
      <c r="K15" s="52"/>
    </row>
    <row r="16" spans="1:12" s="47" customFormat="1" ht="24.75" customHeight="1">
      <c r="A16" s="107"/>
      <c r="B16" s="22" t="s">
        <v>166</v>
      </c>
      <c r="C16" s="53"/>
      <c r="D16" s="54"/>
      <c r="E16" s="54"/>
      <c r="F16" s="54"/>
      <c r="G16" s="55"/>
      <c r="H16" s="56"/>
      <c r="I16" s="56"/>
      <c r="J16" s="37">
        <f>SUM(J17:J18)</f>
        <v>0</v>
      </c>
      <c r="K16" s="37"/>
    </row>
    <row r="17" spans="1:12" s="47" customFormat="1" ht="15.75">
      <c r="A17" s="84">
        <f>A15+1</f>
        <v>5</v>
      </c>
      <c r="B17" s="48" t="s">
        <v>167</v>
      </c>
      <c r="C17" s="49">
        <v>119</v>
      </c>
      <c r="D17" s="50" t="s">
        <v>55</v>
      </c>
      <c r="E17" s="50"/>
      <c r="F17" s="50"/>
      <c r="G17" s="88">
        <f t="shared" ref="G17:G18" si="1">+E17+F17</f>
        <v>0</v>
      </c>
      <c r="H17" s="88">
        <f t="shared" ref="H17:H18" si="2">+C17*E17</f>
        <v>0</v>
      </c>
      <c r="I17" s="88">
        <f t="shared" ref="I17:I18" si="3">+C17*F17</f>
        <v>0</v>
      </c>
      <c r="J17" s="88">
        <f t="shared" ref="J17:J18" si="4">+C17*G17</f>
        <v>0</v>
      </c>
      <c r="K17" s="57"/>
    </row>
    <row r="18" spans="1:12" s="47" customFormat="1" ht="15.75">
      <c r="A18" s="84">
        <f t="shared" ref="A18" si="5">+A17+1</f>
        <v>6</v>
      </c>
      <c r="B18" s="48" t="s">
        <v>168</v>
      </c>
      <c r="C18" s="49">
        <v>68</v>
      </c>
      <c r="D18" s="50" t="s">
        <v>55</v>
      </c>
      <c r="E18" s="50"/>
      <c r="F18" s="50"/>
      <c r="G18" s="88">
        <f t="shared" si="1"/>
        <v>0</v>
      </c>
      <c r="H18" s="88">
        <f t="shared" si="2"/>
        <v>0</v>
      </c>
      <c r="I18" s="88">
        <f t="shared" si="3"/>
        <v>0</v>
      </c>
      <c r="J18" s="88">
        <f t="shared" si="4"/>
        <v>0</v>
      </c>
      <c r="K18" s="57"/>
    </row>
    <row r="19" spans="1:12" s="47" customFormat="1" ht="24.95" customHeight="1">
      <c r="A19" s="107"/>
      <c r="B19" s="22" t="s">
        <v>153</v>
      </c>
      <c r="C19" s="53"/>
      <c r="D19" s="54"/>
      <c r="E19" s="54"/>
      <c r="F19" s="54"/>
      <c r="G19" s="55"/>
      <c r="H19" s="56"/>
      <c r="I19" s="56"/>
      <c r="J19" s="37">
        <f>SUM(J20:J22)</f>
        <v>0</v>
      </c>
      <c r="K19" s="37"/>
      <c r="L19" s="58"/>
    </row>
    <row r="20" spans="1:12" s="47" customFormat="1" ht="31.5">
      <c r="A20" s="84">
        <f>A18+1</f>
        <v>7</v>
      </c>
      <c r="B20" s="71" t="s">
        <v>154</v>
      </c>
      <c r="C20" s="89">
        <v>193</v>
      </c>
      <c r="D20" s="87" t="s">
        <v>50</v>
      </c>
      <c r="E20" s="87"/>
      <c r="F20" s="87"/>
      <c r="G20" s="88">
        <f t="shared" ref="G20:G22" si="6">+E20+F20</f>
        <v>0</v>
      </c>
      <c r="H20" s="88">
        <f t="shared" ref="H20:H22" si="7">+C20*E20</f>
        <v>0</v>
      </c>
      <c r="I20" s="88">
        <f t="shared" ref="I20:I22" si="8">+C20*F20</f>
        <v>0</v>
      </c>
      <c r="J20" s="88">
        <f t="shared" ref="J20:J22" si="9">+C20*G20</f>
        <v>0</v>
      </c>
      <c r="K20" s="52"/>
      <c r="L20" s="58"/>
    </row>
    <row r="21" spans="1:12" s="47" customFormat="1" ht="31.5">
      <c r="A21" s="84">
        <f>A20+1</f>
        <v>8</v>
      </c>
      <c r="B21" s="71" t="s">
        <v>169</v>
      </c>
      <c r="C21" s="89">
        <v>210</v>
      </c>
      <c r="D21" s="87" t="s">
        <v>50</v>
      </c>
      <c r="E21" s="87"/>
      <c r="F21" s="87"/>
      <c r="G21" s="88">
        <f t="shared" si="6"/>
        <v>0</v>
      </c>
      <c r="H21" s="88">
        <f t="shared" si="7"/>
        <v>0</v>
      </c>
      <c r="I21" s="88">
        <f t="shared" si="8"/>
        <v>0</v>
      </c>
      <c r="J21" s="88">
        <f t="shared" si="9"/>
        <v>0</v>
      </c>
      <c r="K21" s="52"/>
      <c r="L21" s="58"/>
    </row>
    <row r="22" spans="1:12" s="47" customFormat="1" ht="31.5">
      <c r="A22" s="84">
        <f>A21+1</f>
        <v>9</v>
      </c>
      <c r="B22" s="71" t="s">
        <v>170</v>
      </c>
      <c r="C22" s="89">
        <v>165</v>
      </c>
      <c r="D22" s="87" t="s">
        <v>50</v>
      </c>
      <c r="E22" s="87"/>
      <c r="F22" s="87"/>
      <c r="G22" s="88">
        <f t="shared" si="6"/>
        <v>0</v>
      </c>
      <c r="H22" s="88">
        <f t="shared" si="7"/>
        <v>0</v>
      </c>
      <c r="I22" s="88">
        <f t="shared" si="8"/>
        <v>0</v>
      </c>
      <c r="J22" s="88">
        <f t="shared" si="9"/>
        <v>0</v>
      </c>
      <c r="K22" s="52"/>
      <c r="L22" s="58"/>
    </row>
    <row r="23" spans="1:12" s="47" customFormat="1" ht="24.95" customHeight="1">
      <c r="A23" s="107"/>
      <c r="B23" s="22" t="s">
        <v>162</v>
      </c>
      <c r="C23" s="53"/>
      <c r="D23" s="54"/>
      <c r="E23" s="54"/>
      <c r="F23" s="54"/>
      <c r="G23" s="55"/>
      <c r="H23" s="56"/>
      <c r="I23" s="56"/>
      <c r="J23" s="37">
        <f>SUM(J24:J25)</f>
        <v>0</v>
      </c>
      <c r="K23" s="37"/>
      <c r="L23" s="58"/>
    </row>
    <row r="24" spans="1:12" s="47" customFormat="1" ht="15.75">
      <c r="A24" s="84">
        <f>A22+1</f>
        <v>10</v>
      </c>
      <c r="B24" s="71" t="s">
        <v>156</v>
      </c>
      <c r="C24" s="89">
        <v>10</v>
      </c>
      <c r="D24" s="87" t="s">
        <v>62</v>
      </c>
      <c r="E24" s="87"/>
      <c r="F24" s="87"/>
      <c r="G24" s="88">
        <f t="shared" ref="G24:G25" si="10">+E24+F24</f>
        <v>0</v>
      </c>
      <c r="H24" s="88">
        <f t="shared" ref="H24:H25" si="11">+C24*E24</f>
        <v>0</v>
      </c>
      <c r="I24" s="88">
        <f t="shared" ref="I24:I25" si="12">+C24*F24</f>
        <v>0</v>
      </c>
      <c r="J24" s="88">
        <f t="shared" ref="J24:J25" si="13">+C24*G24</f>
        <v>0</v>
      </c>
      <c r="K24" s="52"/>
      <c r="L24" s="58"/>
    </row>
    <row r="25" spans="1:12" s="47" customFormat="1" ht="15.75">
      <c r="A25" s="84">
        <f>A24+1</f>
        <v>11</v>
      </c>
      <c r="B25" s="71" t="s">
        <v>63</v>
      </c>
      <c r="C25" s="89">
        <v>5</v>
      </c>
      <c r="D25" s="87" t="s">
        <v>62</v>
      </c>
      <c r="E25" s="87"/>
      <c r="F25" s="87"/>
      <c r="G25" s="88">
        <f t="shared" si="10"/>
        <v>0</v>
      </c>
      <c r="H25" s="88">
        <f t="shared" si="11"/>
        <v>0</v>
      </c>
      <c r="I25" s="88">
        <f t="shared" si="12"/>
        <v>0</v>
      </c>
      <c r="J25" s="88">
        <f t="shared" si="13"/>
        <v>0</v>
      </c>
      <c r="K25" s="52"/>
      <c r="L25" s="58"/>
    </row>
    <row r="26" spans="1:12" s="47" customFormat="1" ht="24.75" customHeight="1">
      <c r="A26" s="107"/>
      <c r="B26" s="22" t="s">
        <v>157</v>
      </c>
      <c r="C26" s="53"/>
      <c r="D26" s="54"/>
      <c r="E26" s="54"/>
      <c r="F26" s="54"/>
      <c r="G26" s="55"/>
      <c r="H26" s="56"/>
      <c r="I26" s="56"/>
      <c r="J26" s="37">
        <f>SUM(J27:J31)</f>
        <v>0</v>
      </c>
      <c r="K26" s="37"/>
      <c r="L26" s="58"/>
    </row>
    <row r="27" spans="1:12" s="47" customFormat="1" ht="15.75">
      <c r="A27" s="84">
        <f>A25+1</f>
        <v>12</v>
      </c>
      <c r="B27" s="71" t="s">
        <v>158</v>
      </c>
      <c r="C27" s="89">
        <v>1</v>
      </c>
      <c r="D27" s="87" t="s">
        <v>62</v>
      </c>
      <c r="E27" s="87"/>
      <c r="F27" s="87"/>
      <c r="G27" s="88">
        <f t="shared" ref="G27:G31" si="14">+E27+F27</f>
        <v>0</v>
      </c>
      <c r="H27" s="88">
        <f t="shared" ref="H27:H31" si="15">+C27*E27</f>
        <v>0</v>
      </c>
      <c r="I27" s="88">
        <f t="shared" ref="I27:I31" si="16">+C27*F27</f>
        <v>0</v>
      </c>
      <c r="J27" s="88">
        <f t="shared" si="0"/>
        <v>0</v>
      </c>
      <c r="K27" s="52"/>
      <c r="L27" s="58"/>
    </row>
    <row r="28" spans="1:12" s="47" customFormat="1" ht="15.75">
      <c r="A28" s="84">
        <f>A27+1</f>
        <v>13</v>
      </c>
      <c r="B28" s="71" t="s">
        <v>159</v>
      </c>
      <c r="C28" s="89">
        <v>1</v>
      </c>
      <c r="D28" s="87" t="s">
        <v>62</v>
      </c>
      <c r="E28" s="87"/>
      <c r="F28" s="87"/>
      <c r="G28" s="88">
        <f t="shared" si="14"/>
        <v>0</v>
      </c>
      <c r="H28" s="88">
        <f t="shared" si="15"/>
        <v>0</v>
      </c>
      <c r="I28" s="88">
        <f t="shared" si="16"/>
        <v>0</v>
      </c>
      <c r="J28" s="88">
        <f t="shared" si="0"/>
        <v>0</v>
      </c>
      <c r="K28" s="52"/>
      <c r="L28" s="58"/>
    </row>
    <row r="29" spans="1:12" s="47" customFormat="1" ht="15.75">
      <c r="A29" s="84">
        <f>A28+1</f>
        <v>14</v>
      </c>
      <c r="B29" s="71" t="s">
        <v>60</v>
      </c>
      <c r="C29" s="89">
        <v>1</v>
      </c>
      <c r="D29" s="87" t="s">
        <v>62</v>
      </c>
      <c r="E29" s="87"/>
      <c r="F29" s="87"/>
      <c r="G29" s="88">
        <f t="shared" si="14"/>
        <v>0</v>
      </c>
      <c r="H29" s="88">
        <f t="shared" si="15"/>
        <v>0</v>
      </c>
      <c r="I29" s="88">
        <f t="shared" si="16"/>
        <v>0</v>
      </c>
      <c r="J29" s="88">
        <f t="shared" si="0"/>
        <v>0</v>
      </c>
      <c r="K29" s="52"/>
      <c r="L29" s="58"/>
    </row>
    <row r="30" spans="1:12" s="47" customFormat="1" ht="15.75">
      <c r="A30" s="84">
        <f>A29+1</f>
        <v>15</v>
      </c>
      <c r="B30" s="71" t="s">
        <v>160</v>
      </c>
      <c r="C30" s="89">
        <v>1</v>
      </c>
      <c r="D30" s="87" t="s">
        <v>62</v>
      </c>
      <c r="E30" s="87"/>
      <c r="F30" s="87"/>
      <c r="G30" s="88">
        <f t="shared" si="14"/>
        <v>0</v>
      </c>
      <c r="H30" s="88">
        <f t="shared" si="15"/>
        <v>0</v>
      </c>
      <c r="I30" s="88">
        <f t="shared" si="16"/>
        <v>0</v>
      </c>
      <c r="J30" s="88">
        <f t="shared" si="0"/>
        <v>0</v>
      </c>
      <c r="K30" s="52"/>
      <c r="L30" s="58"/>
    </row>
    <row r="31" spans="1:12" s="47" customFormat="1" ht="15.75">
      <c r="A31" s="84">
        <f>A30+1</f>
        <v>16</v>
      </c>
      <c r="B31" s="71" t="s">
        <v>161</v>
      </c>
      <c r="C31" s="89">
        <v>1</v>
      </c>
      <c r="D31" s="87" t="s">
        <v>62</v>
      </c>
      <c r="E31" s="87"/>
      <c r="F31" s="87"/>
      <c r="G31" s="88">
        <f t="shared" si="14"/>
        <v>0</v>
      </c>
      <c r="H31" s="88">
        <f t="shared" si="15"/>
        <v>0</v>
      </c>
      <c r="I31" s="88">
        <f t="shared" si="16"/>
        <v>0</v>
      </c>
      <c r="J31" s="88">
        <f t="shared" si="0"/>
        <v>0</v>
      </c>
      <c r="K31" s="52"/>
      <c r="L31" s="58"/>
    </row>
    <row r="32" spans="1:12" s="38" customFormat="1" ht="6" customHeight="1">
      <c r="A32" s="59"/>
      <c r="B32" s="60"/>
      <c r="C32" s="61"/>
      <c r="D32" s="62"/>
      <c r="E32" s="62"/>
      <c r="F32" s="62"/>
      <c r="G32" s="63"/>
      <c r="H32" s="63"/>
      <c r="I32" s="63"/>
      <c r="J32" s="64"/>
      <c r="K32" s="52"/>
      <c r="L32" s="58"/>
    </row>
    <row r="33" spans="1:12" s="70" customFormat="1" ht="24.75" customHeight="1">
      <c r="A33" s="97"/>
      <c r="B33" s="97" t="s">
        <v>0</v>
      </c>
      <c r="C33" s="98"/>
      <c r="D33" s="99"/>
      <c r="E33" s="99"/>
      <c r="F33" s="99"/>
      <c r="G33" s="100"/>
      <c r="H33" s="96">
        <f>SUM(H9:H32)</f>
        <v>0</v>
      </c>
      <c r="I33" s="96">
        <f>SUM(I9:I32)</f>
        <v>0</v>
      </c>
      <c r="J33" s="96">
        <f>SUM(J9:J32)/2</f>
        <v>0</v>
      </c>
      <c r="K33" s="68"/>
      <c r="L33" s="69"/>
    </row>
  </sheetData>
  <mergeCells count="8">
    <mergeCell ref="J6:J7"/>
    <mergeCell ref="K6:K7"/>
    <mergeCell ref="A6:A7"/>
    <mergeCell ref="B6:B7"/>
    <mergeCell ref="C6:D7"/>
    <mergeCell ref="E6:F6"/>
    <mergeCell ref="G6:G7"/>
    <mergeCell ref="H6:I6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67" fitToHeight="20" orientation="landscape" r:id="rId1"/>
  <headerFooter>
    <oddFooter>&amp;L&amp;"Myriad Pro,Normál"&amp;10 &amp;K0000002017.07.25&amp;R&amp;"Myriad Pro,Félkövér"&amp;10&amp;K000000&amp;P&amp;"Myriad Pro,Normál"|&amp;N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  <pageSetUpPr fitToPage="1"/>
  </sheetPr>
  <dimension ref="A1:L30"/>
  <sheetViews>
    <sheetView tabSelected="1" view="pageBreakPreview" zoomScale="60"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defaultColWidth="11.42578125" defaultRowHeight="15"/>
  <cols>
    <col min="1" max="1" width="9.140625" style="2" customWidth="1"/>
    <col min="2" max="2" width="57.42578125" style="2" customWidth="1"/>
    <col min="3" max="3" width="9" style="2" customWidth="1"/>
    <col min="4" max="4" width="5.42578125" style="3" customWidth="1"/>
    <col min="5" max="6" width="19.42578125" style="3" customWidth="1"/>
    <col min="7" max="9" width="19.42578125" style="4" customWidth="1"/>
    <col min="10" max="10" width="19.42578125" style="2" customWidth="1"/>
    <col min="11" max="11" width="14.5703125" style="21" customWidth="1"/>
    <col min="12" max="12" width="3.28515625" style="1" customWidth="1"/>
    <col min="13" max="16384" width="11.42578125" style="2"/>
  </cols>
  <sheetData>
    <row r="1" spans="1:12" s="9" customFormat="1" ht="28.5" thickBot="1">
      <c r="A1" s="5"/>
      <c r="B1" s="6" t="s">
        <v>186</v>
      </c>
      <c r="C1" s="7"/>
      <c r="D1" s="7"/>
      <c r="E1" s="7"/>
      <c r="F1" s="7"/>
      <c r="G1" s="8"/>
      <c r="H1" s="5"/>
      <c r="I1" s="5"/>
      <c r="J1" s="8"/>
      <c r="K1" s="8"/>
    </row>
    <row r="2" spans="1:12" s="9" customFormat="1" ht="24" customHeight="1" thickTop="1">
      <c r="A2" s="24" t="s">
        <v>19</v>
      </c>
      <c r="B2" s="24" t="s">
        <v>21</v>
      </c>
      <c r="C2" s="17"/>
      <c r="D2" s="17"/>
      <c r="E2" s="25"/>
      <c r="F2" s="25"/>
      <c r="G2" s="10"/>
      <c r="J2" s="10"/>
      <c r="K2" s="23"/>
    </row>
    <row r="3" spans="1:12" s="9" customFormat="1" ht="23.25">
      <c r="B3" s="18"/>
      <c r="C3" s="11"/>
      <c r="D3" s="11"/>
      <c r="E3" s="11"/>
      <c r="F3" s="11"/>
      <c r="G3" s="10"/>
      <c r="J3" s="10"/>
      <c r="K3" s="19"/>
    </row>
    <row r="4" spans="1:12" s="12" customFormat="1" ht="28.5">
      <c r="A4" s="82" t="s">
        <v>14</v>
      </c>
      <c r="B4" s="28" t="s">
        <v>130</v>
      </c>
      <c r="C4" s="82"/>
      <c r="D4" s="82"/>
      <c r="E4" s="82"/>
      <c r="F4" s="82"/>
      <c r="G4" s="82"/>
      <c r="H4" s="82"/>
      <c r="I4" s="82"/>
      <c r="J4" s="82"/>
      <c r="K4" s="82"/>
    </row>
    <row r="5" spans="1:12" s="15" customFormat="1" ht="6">
      <c r="A5" s="13"/>
      <c r="B5" s="13"/>
      <c r="C5" s="14"/>
      <c r="D5" s="14"/>
      <c r="E5" s="14"/>
      <c r="F5" s="14"/>
      <c r="G5" s="14"/>
      <c r="J5" s="16"/>
      <c r="K5" s="20"/>
    </row>
    <row r="6" spans="1:12" s="38" customFormat="1" ht="15" customHeight="1">
      <c r="A6" s="122" t="s">
        <v>2</v>
      </c>
      <c r="B6" s="124" t="s">
        <v>9</v>
      </c>
      <c r="C6" s="122" t="s">
        <v>7</v>
      </c>
      <c r="D6" s="122"/>
      <c r="E6" s="125" t="s">
        <v>3</v>
      </c>
      <c r="F6" s="125"/>
      <c r="G6" s="126" t="s">
        <v>3</v>
      </c>
      <c r="H6" s="125" t="s">
        <v>4</v>
      </c>
      <c r="I6" s="125"/>
      <c r="J6" s="120" t="s">
        <v>10</v>
      </c>
      <c r="K6" s="120" t="s">
        <v>11</v>
      </c>
    </row>
    <row r="7" spans="1:12" s="38" customFormat="1" ht="15" customHeight="1">
      <c r="A7" s="123"/>
      <c r="B7" s="124"/>
      <c r="C7" s="123"/>
      <c r="D7" s="123"/>
      <c r="E7" s="34" t="s">
        <v>5</v>
      </c>
      <c r="F7" s="34" t="s">
        <v>6</v>
      </c>
      <c r="G7" s="126"/>
      <c r="H7" s="34" t="s">
        <v>5</v>
      </c>
      <c r="I7" s="34" t="s">
        <v>6</v>
      </c>
      <c r="J7" s="121"/>
      <c r="K7" s="121"/>
    </row>
    <row r="8" spans="1:12" s="39" customFormat="1" ht="6" customHeight="1">
      <c r="D8" s="40"/>
      <c r="E8" s="40"/>
      <c r="F8" s="40"/>
      <c r="G8" s="41"/>
      <c r="H8" s="41"/>
      <c r="I8" s="41"/>
      <c r="K8" s="42"/>
      <c r="L8" s="43"/>
    </row>
    <row r="9" spans="1:12" s="39" customFormat="1" ht="24.95" customHeight="1">
      <c r="A9" s="107"/>
      <c r="B9" s="22" t="s">
        <v>8</v>
      </c>
      <c r="C9" s="44"/>
      <c r="D9" s="45"/>
      <c r="E9" s="45"/>
      <c r="F9" s="45"/>
      <c r="G9" s="37"/>
      <c r="H9" s="46"/>
      <c r="I9" s="46"/>
      <c r="J9" s="37">
        <f>SUM(J10:J11)</f>
        <v>0</v>
      </c>
      <c r="K9" s="37"/>
      <c r="L9" s="47"/>
    </row>
    <row r="10" spans="1:12" s="47" customFormat="1" ht="15.75">
      <c r="A10" s="84">
        <v>1</v>
      </c>
      <c r="B10" s="48" t="s">
        <v>163</v>
      </c>
      <c r="C10" s="49">
        <v>140</v>
      </c>
      <c r="D10" s="50" t="s">
        <v>55</v>
      </c>
      <c r="E10" s="87"/>
      <c r="F10" s="87"/>
      <c r="G10" s="88">
        <f>+E10+F10</f>
        <v>0</v>
      </c>
      <c r="H10" s="88">
        <f>+C10*E10</f>
        <v>0</v>
      </c>
      <c r="I10" s="88">
        <f>+C10*F10</f>
        <v>0</v>
      </c>
      <c r="J10" s="88">
        <f>+C10*G10</f>
        <v>0</v>
      </c>
      <c r="K10" s="52"/>
    </row>
    <row r="11" spans="1:12" s="47" customFormat="1" ht="15.75">
      <c r="A11" s="84">
        <f>A10+1</f>
        <v>2</v>
      </c>
      <c r="B11" s="48" t="s">
        <v>143</v>
      </c>
      <c r="C11" s="49">
        <v>80</v>
      </c>
      <c r="D11" s="50" t="s">
        <v>50</v>
      </c>
      <c r="E11" s="87"/>
      <c r="F11" s="87"/>
      <c r="G11" s="88">
        <f>+E11+F11</f>
        <v>0</v>
      </c>
      <c r="H11" s="88">
        <f>+C11*E11</f>
        <v>0</v>
      </c>
      <c r="I11" s="88">
        <f>+C11*F11</f>
        <v>0</v>
      </c>
      <c r="J11" s="88">
        <f>+C11*G11</f>
        <v>0</v>
      </c>
      <c r="K11" s="52"/>
    </row>
    <row r="12" spans="1:12" s="47" customFormat="1" ht="24.75" customHeight="1">
      <c r="A12" s="107"/>
      <c r="B12" s="22" t="s">
        <v>145</v>
      </c>
      <c r="C12" s="53"/>
      <c r="D12" s="54"/>
      <c r="E12" s="54"/>
      <c r="F12" s="54"/>
      <c r="G12" s="55"/>
      <c r="H12" s="56"/>
      <c r="I12" s="56"/>
      <c r="J12" s="37">
        <f>SUM(J13:J13)</f>
        <v>0</v>
      </c>
      <c r="K12" s="37"/>
    </row>
    <row r="13" spans="1:12" s="47" customFormat="1" ht="15.75">
      <c r="A13" s="84">
        <f>A11+1</f>
        <v>3</v>
      </c>
      <c r="B13" s="48" t="s">
        <v>144</v>
      </c>
      <c r="C13" s="49">
        <v>80</v>
      </c>
      <c r="D13" s="50" t="s">
        <v>55</v>
      </c>
      <c r="E13" s="50"/>
      <c r="F13" s="50"/>
      <c r="G13" s="88">
        <f>+E13+F13</f>
        <v>0</v>
      </c>
      <c r="H13" s="88">
        <f>+C13*E13</f>
        <v>0</v>
      </c>
      <c r="I13" s="88">
        <f>+C13*F13</f>
        <v>0</v>
      </c>
      <c r="J13" s="88">
        <f t="shared" ref="J13:J27" si="0">+C13*G13</f>
        <v>0</v>
      </c>
      <c r="K13" s="52"/>
    </row>
    <row r="14" spans="1:12" s="39" customFormat="1" ht="24.95" customHeight="1">
      <c r="A14" s="107"/>
      <c r="B14" s="22" t="s">
        <v>165</v>
      </c>
      <c r="C14" s="53"/>
      <c r="D14" s="54"/>
      <c r="E14" s="54"/>
      <c r="F14" s="54"/>
      <c r="G14" s="55"/>
      <c r="H14" s="56"/>
      <c r="I14" s="56"/>
      <c r="J14" s="37">
        <f>SUM(J15:J15)</f>
        <v>0</v>
      </c>
      <c r="K14" s="37"/>
      <c r="L14" s="47"/>
    </row>
    <row r="15" spans="1:12" s="47" customFormat="1" ht="15.75">
      <c r="A15" s="84">
        <f>A13+1</f>
        <v>4</v>
      </c>
      <c r="B15" s="48" t="s">
        <v>164</v>
      </c>
      <c r="C15" s="49">
        <v>80</v>
      </c>
      <c r="D15" s="50" t="s">
        <v>55</v>
      </c>
      <c r="E15" s="50"/>
      <c r="F15" s="50"/>
      <c r="G15" s="88">
        <f>+E15+F15</f>
        <v>0</v>
      </c>
      <c r="H15" s="88">
        <f>+C15*E15</f>
        <v>0</v>
      </c>
      <c r="I15" s="88">
        <f>+C15*F15</f>
        <v>0</v>
      </c>
      <c r="J15" s="88">
        <f t="shared" si="0"/>
        <v>0</v>
      </c>
      <c r="K15" s="52"/>
    </row>
    <row r="16" spans="1:12" s="47" customFormat="1" ht="24.75" customHeight="1">
      <c r="A16" s="107"/>
      <c r="B16" s="22" t="s">
        <v>166</v>
      </c>
      <c r="C16" s="53"/>
      <c r="D16" s="54"/>
      <c r="E16" s="54"/>
      <c r="F16" s="54"/>
      <c r="G16" s="55"/>
      <c r="H16" s="56"/>
      <c r="I16" s="56"/>
      <c r="J16" s="37">
        <f>SUM(J17:J18)</f>
        <v>0</v>
      </c>
      <c r="K16" s="37"/>
    </row>
    <row r="17" spans="1:12" s="47" customFormat="1" ht="15.75">
      <c r="A17" s="84">
        <f>A15+1</f>
        <v>5</v>
      </c>
      <c r="B17" s="48" t="s">
        <v>167</v>
      </c>
      <c r="C17" s="49">
        <v>25</v>
      </c>
      <c r="D17" s="50" t="s">
        <v>55</v>
      </c>
      <c r="E17" s="50"/>
      <c r="F17" s="50"/>
      <c r="G17" s="88">
        <f>+E17+F17</f>
        <v>0</v>
      </c>
      <c r="H17" s="88">
        <f>+C17*E17</f>
        <v>0</v>
      </c>
      <c r="I17" s="88">
        <f>+C17*F17</f>
        <v>0</v>
      </c>
      <c r="J17" s="88">
        <f t="shared" ref="J17:J18" si="1">+C17*G17</f>
        <v>0</v>
      </c>
      <c r="K17" s="57"/>
    </row>
    <row r="18" spans="1:12" s="47" customFormat="1" ht="15.75">
      <c r="A18" s="84">
        <f t="shared" ref="A18:A21" si="2">+A17+1</f>
        <v>6</v>
      </c>
      <c r="B18" s="48" t="s">
        <v>168</v>
      </c>
      <c r="C18" s="49">
        <v>15</v>
      </c>
      <c r="D18" s="50" t="s">
        <v>55</v>
      </c>
      <c r="E18" s="50"/>
      <c r="F18" s="50"/>
      <c r="G18" s="88">
        <f>+E18+F18</f>
        <v>0</v>
      </c>
      <c r="H18" s="88">
        <f>+C18*E18</f>
        <v>0</v>
      </c>
      <c r="I18" s="88">
        <f>+C18*F18</f>
        <v>0</v>
      </c>
      <c r="J18" s="88">
        <f t="shared" si="1"/>
        <v>0</v>
      </c>
      <c r="K18" s="57"/>
    </row>
    <row r="19" spans="1:12" s="47" customFormat="1" ht="24.95" customHeight="1">
      <c r="A19" s="107"/>
      <c r="B19" s="22" t="s">
        <v>153</v>
      </c>
      <c r="C19" s="53"/>
      <c r="D19" s="54"/>
      <c r="E19" s="54"/>
      <c r="F19" s="54"/>
      <c r="G19" s="55"/>
      <c r="H19" s="56"/>
      <c r="I19" s="56"/>
      <c r="J19" s="37">
        <f>SUM(J20:J21)</f>
        <v>0</v>
      </c>
      <c r="K19" s="37"/>
      <c r="L19" s="58"/>
    </row>
    <row r="20" spans="1:12" s="47" customFormat="1" ht="31.5">
      <c r="A20" s="84">
        <f>A18+1</f>
        <v>7</v>
      </c>
      <c r="B20" s="71" t="s">
        <v>154</v>
      </c>
      <c r="C20" s="89">
        <v>70</v>
      </c>
      <c r="D20" s="87" t="s">
        <v>50</v>
      </c>
      <c r="E20" s="87"/>
      <c r="F20" s="87"/>
      <c r="G20" s="88">
        <f>+E20+F20</f>
        <v>0</v>
      </c>
      <c r="H20" s="88">
        <f>+C20*E20</f>
        <v>0</v>
      </c>
      <c r="I20" s="88">
        <f>+C20*F20</f>
        <v>0</v>
      </c>
      <c r="J20" s="88">
        <f t="shared" ref="J20:J21" si="3">+C20*G20</f>
        <v>0</v>
      </c>
      <c r="K20" s="52"/>
      <c r="L20" s="58"/>
    </row>
    <row r="21" spans="1:12" s="47" customFormat="1" ht="31.5">
      <c r="A21" s="84">
        <f t="shared" si="2"/>
        <v>8</v>
      </c>
      <c r="B21" s="71" t="s">
        <v>169</v>
      </c>
      <c r="C21" s="89">
        <v>12</v>
      </c>
      <c r="D21" s="87" t="s">
        <v>50</v>
      </c>
      <c r="E21" s="87"/>
      <c r="F21" s="87"/>
      <c r="G21" s="88">
        <f>+E21+F21</f>
        <v>0</v>
      </c>
      <c r="H21" s="88">
        <f>+C21*E21</f>
        <v>0</v>
      </c>
      <c r="I21" s="88">
        <f>+C21*F21</f>
        <v>0</v>
      </c>
      <c r="J21" s="88">
        <f t="shared" si="3"/>
        <v>0</v>
      </c>
      <c r="K21" s="52"/>
      <c r="L21" s="58"/>
    </row>
    <row r="22" spans="1:12" s="47" customFormat="1" ht="24.75" customHeight="1">
      <c r="A22" s="107"/>
      <c r="B22" s="22" t="s">
        <v>157</v>
      </c>
      <c r="C22" s="53"/>
      <c r="D22" s="54"/>
      <c r="E22" s="54"/>
      <c r="F22" s="54"/>
      <c r="G22" s="55"/>
      <c r="H22" s="56"/>
      <c r="I22" s="56"/>
      <c r="J22" s="37">
        <f>SUM(J23:J27)</f>
        <v>0</v>
      </c>
      <c r="K22" s="37"/>
      <c r="L22" s="58"/>
    </row>
    <row r="23" spans="1:12" s="47" customFormat="1" ht="15.75">
      <c r="A23" s="84">
        <f>A21+1</f>
        <v>9</v>
      </c>
      <c r="B23" s="48" t="s">
        <v>158</v>
      </c>
      <c r="C23" s="49">
        <v>1</v>
      </c>
      <c r="D23" s="50" t="s">
        <v>62</v>
      </c>
      <c r="E23" s="50"/>
      <c r="F23" s="50"/>
      <c r="G23" s="88">
        <f>+E23+F23</f>
        <v>0</v>
      </c>
      <c r="H23" s="88">
        <f>+C23*E23</f>
        <v>0</v>
      </c>
      <c r="I23" s="88">
        <f>+C23*F23</f>
        <v>0</v>
      </c>
      <c r="J23" s="88">
        <f t="shared" si="0"/>
        <v>0</v>
      </c>
      <c r="K23" s="52"/>
      <c r="L23" s="58"/>
    </row>
    <row r="24" spans="1:12" s="47" customFormat="1" ht="15.75">
      <c r="A24" s="84">
        <f>A23+1</f>
        <v>10</v>
      </c>
      <c r="B24" s="48" t="s">
        <v>159</v>
      </c>
      <c r="C24" s="49">
        <v>1</v>
      </c>
      <c r="D24" s="50" t="s">
        <v>62</v>
      </c>
      <c r="E24" s="50"/>
      <c r="F24" s="50"/>
      <c r="G24" s="88">
        <f>+E24+F24</f>
        <v>0</v>
      </c>
      <c r="H24" s="88">
        <f>+C24*E24</f>
        <v>0</v>
      </c>
      <c r="I24" s="88">
        <f>+C24*F24</f>
        <v>0</v>
      </c>
      <c r="J24" s="88">
        <f t="shared" si="0"/>
        <v>0</v>
      </c>
      <c r="K24" s="52"/>
      <c r="L24" s="58"/>
    </row>
    <row r="25" spans="1:12" s="47" customFormat="1" ht="15.75">
      <c r="A25" s="84">
        <f>A24+1</f>
        <v>11</v>
      </c>
      <c r="B25" s="48" t="s">
        <v>60</v>
      </c>
      <c r="C25" s="49">
        <v>1</v>
      </c>
      <c r="D25" s="50" t="s">
        <v>62</v>
      </c>
      <c r="E25" s="50"/>
      <c r="F25" s="50"/>
      <c r="G25" s="88">
        <f>+E25+F25</f>
        <v>0</v>
      </c>
      <c r="H25" s="88">
        <f>+C25*E25</f>
        <v>0</v>
      </c>
      <c r="I25" s="88">
        <f>+C25*F25</f>
        <v>0</v>
      </c>
      <c r="J25" s="88">
        <f t="shared" si="0"/>
        <v>0</v>
      </c>
      <c r="K25" s="52"/>
      <c r="L25" s="58"/>
    </row>
    <row r="26" spans="1:12" s="47" customFormat="1" ht="15.75">
      <c r="A26" s="84">
        <f>A25+1</f>
        <v>12</v>
      </c>
      <c r="B26" s="48" t="s">
        <v>160</v>
      </c>
      <c r="C26" s="49">
        <v>1</v>
      </c>
      <c r="D26" s="50" t="s">
        <v>62</v>
      </c>
      <c r="E26" s="50"/>
      <c r="F26" s="50"/>
      <c r="G26" s="88">
        <f>+E26+F26</f>
        <v>0</v>
      </c>
      <c r="H26" s="88">
        <f>+C26*E26</f>
        <v>0</v>
      </c>
      <c r="I26" s="88">
        <f>+C26*F26</f>
        <v>0</v>
      </c>
      <c r="J26" s="88">
        <f t="shared" si="0"/>
        <v>0</v>
      </c>
      <c r="K26" s="52"/>
      <c r="L26" s="58"/>
    </row>
    <row r="27" spans="1:12" s="47" customFormat="1" ht="15.75">
      <c r="A27" s="84">
        <f>A26+1</f>
        <v>13</v>
      </c>
      <c r="B27" s="48" t="s">
        <v>161</v>
      </c>
      <c r="C27" s="49">
        <v>1</v>
      </c>
      <c r="D27" s="50" t="s">
        <v>62</v>
      </c>
      <c r="E27" s="50"/>
      <c r="F27" s="50"/>
      <c r="G27" s="88">
        <f>+E27+F27</f>
        <v>0</v>
      </c>
      <c r="H27" s="88">
        <f>+C27*E27</f>
        <v>0</v>
      </c>
      <c r="I27" s="88">
        <f>+C27*F27</f>
        <v>0</v>
      </c>
      <c r="J27" s="88">
        <f t="shared" si="0"/>
        <v>0</v>
      </c>
      <c r="K27" s="52"/>
      <c r="L27" s="58"/>
    </row>
    <row r="28" spans="1:12" s="38" customFormat="1" ht="6" customHeight="1">
      <c r="A28" s="59"/>
      <c r="B28" s="60"/>
      <c r="C28" s="61"/>
      <c r="D28" s="62"/>
      <c r="E28" s="62"/>
      <c r="F28" s="62"/>
      <c r="G28" s="63"/>
      <c r="H28" s="63"/>
      <c r="I28" s="63"/>
      <c r="J28" s="64"/>
      <c r="K28" s="52"/>
      <c r="L28" s="58"/>
    </row>
    <row r="29" spans="1:12" s="70" customFormat="1" ht="24.75" customHeight="1">
      <c r="A29" s="65"/>
      <c r="B29" s="97" t="s">
        <v>0</v>
      </c>
      <c r="C29" s="98"/>
      <c r="D29" s="99"/>
      <c r="E29" s="99"/>
      <c r="F29" s="99"/>
      <c r="G29" s="100"/>
      <c r="H29" s="96">
        <f>SUM(H9:H28)</f>
        <v>0</v>
      </c>
      <c r="I29" s="96">
        <f>SUM(I9:I28)</f>
        <v>0</v>
      </c>
      <c r="J29" s="96">
        <f>SUM(J9:J28)/2</f>
        <v>0</v>
      </c>
      <c r="K29" s="68"/>
      <c r="L29" s="69"/>
    </row>
    <row r="30" spans="1:12" s="39" customFormat="1" ht="15.75">
      <c r="D30" s="40"/>
      <c r="E30" s="40"/>
      <c r="F30" s="40"/>
      <c r="G30" s="41"/>
      <c r="H30" s="41"/>
      <c r="I30" s="41"/>
      <c r="K30" s="42"/>
      <c r="L30" s="43"/>
    </row>
  </sheetData>
  <mergeCells count="8">
    <mergeCell ref="J6:J7"/>
    <mergeCell ref="K6:K7"/>
    <mergeCell ref="A6:A7"/>
    <mergeCell ref="B6:B7"/>
    <mergeCell ref="C6:D7"/>
    <mergeCell ref="E6:F6"/>
    <mergeCell ref="G6:G7"/>
    <mergeCell ref="H6:I6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67" fitToHeight="20" orientation="landscape" r:id="rId1"/>
  <headerFooter>
    <oddFooter>&amp;L&amp;"Myriad Pro,Normál"&amp;10 &amp;K0000002017.07.25&amp;R&amp;"Myriad Pro,Félkövér"&amp;10&amp;K000000&amp;P&amp;"Myriad Pro,Normál"|&amp;N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7</vt:i4>
      </vt:variant>
      <vt:variant>
        <vt:lpstr>Névvel ellátott tartományok</vt:lpstr>
      </vt:variant>
      <vt:variant>
        <vt:i4>14</vt:i4>
      </vt:variant>
    </vt:vector>
  </HeadingPairs>
  <TitlesOfParts>
    <vt:vector size="21" baseType="lpstr">
      <vt:lpstr>ÖSSZESÍTŐ</vt:lpstr>
      <vt:lpstr>I.|1. ÉPÍTÉSZET</vt:lpstr>
      <vt:lpstr>I.|2. TÁJÉPÍTÉSZET</vt:lpstr>
      <vt:lpstr>I.|3. MÉLYGARÁSZ TÉRF. ÚTFEL.</vt:lpstr>
      <vt:lpstr>I.|4. TÉRFIGYELŐ KAMERARENDSZER</vt:lpstr>
      <vt:lpstr>II.|1. POSTA PARK ÚTFELÚJÍTÁS</vt:lpstr>
      <vt:lpstr>II.|2. OPCIÓ PIAC UTCA ÚTF.</vt:lpstr>
      <vt:lpstr>'I.|1. ÉPÍTÉSZET'!Nyomtatási_cím</vt:lpstr>
      <vt:lpstr>'I.|2. TÁJÉPÍTÉSZET'!Nyomtatási_cím</vt:lpstr>
      <vt:lpstr>'I.|3. MÉLYGARÁSZ TÉRF. ÚTFEL.'!Nyomtatási_cím</vt:lpstr>
      <vt:lpstr>'I.|4. TÉRFIGYELŐ KAMERARENDSZER'!Nyomtatási_cím</vt:lpstr>
      <vt:lpstr>'II.|1. POSTA PARK ÚTFELÚJÍTÁS'!Nyomtatási_cím</vt:lpstr>
      <vt:lpstr>'II.|2. OPCIÓ PIAC UTCA ÚTF.'!Nyomtatási_cím</vt:lpstr>
      <vt:lpstr>ÖSSZESÍTŐ!Nyomtatási_cím</vt:lpstr>
      <vt:lpstr>'I.|1. ÉPÍTÉSZET'!Nyomtatási_terület</vt:lpstr>
      <vt:lpstr>'I.|2. TÁJÉPÍTÉSZET'!Nyomtatási_terület</vt:lpstr>
      <vt:lpstr>'I.|3. MÉLYGARÁSZ TÉRF. ÚTFEL.'!Nyomtatási_terület</vt:lpstr>
      <vt:lpstr>'I.|4. TÉRFIGYELŐ KAMERARENDSZER'!Nyomtatási_terület</vt:lpstr>
      <vt:lpstr>'II.|1. POSTA PARK ÚTFELÚJÍTÁS'!Nyomtatási_terület</vt:lpstr>
      <vt:lpstr>'II.|2. OPCIÓ PIAC UTCA ÚTF.'!Nyomtatási_terület</vt:lpstr>
      <vt:lpstr>ÖSSZESÍTŐ!Nyomtatási_terület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2017-07-30T14:28:46Z</dcterms:created>
  <dcterms:modified xsi:type="dcterms:W3CDTF">2017-07-31T08:25:18Z</dcterms:modified>
</cp:coreProperties>
</file>