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B:\_Beszerzés\Városfejlesztő Kft\Városfejlesztő 2023\03_VERSENYEZTETÉS\12_FORGALOMTECHNIKAI_ESZKÖZÖK\01_NEGINDÍTÁS\"/>
    </mc:Choice>
  </mc:AlternateContent>
  <xr:revisionPtr revIDLastSave="0" documentId="8_{AF243EC1-493E-4A06-8BCB-1B7571E3855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galomtechnikai eszközök" sheetId="6321" r:id="rId1"/>
    <sheet name="Egyedi jelölések, táblák" sheetId="6320" r:id="rId2"/>
  </sheets>
  <definedNames>
    <definedName name="_xlnm._FilterDatabase" localSheetId="0" hidden="1">'Forgalomtechnikai eszközök'!$A$35:$E$59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6321" l="1"/>
  <c r="E36" i="6321" l="1"/>
  <c r="E37" i="6321"/>
  <c r="E38" i="6321"/>
  <c r="E39" i="6321"/>
  <c r="E40" i="6321"/>
  <c r="E41" i="6321"/>
  <c r="E42" i="6321"/>
  <c r="E43" i="6321"/>
  <c r="E44" i="6321"/>
  <c r="E45" i="6321"/>
  <c r="E46" i="6321"/>
  <c r="E47" i="6321"/>
  <c r="E48" i="6321"/>
  <c r="E49" i="6321"/>
  <c r="E50" i="6321"/>
  <c r="E51" i="6321"/>
  <c r="E52" i="6321"/>
  <c r="E53" i="6321"/>
  <c r="E54" i="6321"/>
  <c r="E55" i="6321"/>
  <c r="E56" i="6321"/>
  <c r="E57" i="6321"/>
  <c r="E58" i="6321"/>
  <c r="E59" i="6321"/>
  <c r="F4" i="6320"/>
  <c r="F3" i="6320"/>
  <c r="F2" i="6320"/>
  <c r="F6" i="6320" s="1"/>
  <c r="F32" i="6321" l="1"/>
  <c r="F33" i="6321"/>
  <c r="F14" i="6321"/>
  <c r="F2" i="6321"/>
  <c r="F5" i="6321"/>
  <c r="F6" i="6321"/>
  <c r="F7" i="6321"/>
  <c r="F10" i="6321"/>
  <c r="F11" i="6321"/>
  <c r="F13" i="6321"/>
  <c r="F15" i="6321"/>
  <c r="F16" i="6321"/>
  <c r="F17" i="6321"/>
  <c r="F18" i="6321"/>
  <c r="F20" i="6321"/>
  <c r="F22" i="6321"/>
  <c r="F23" i="6321"/>
  <c r="F24" i="6321"/>
  <c r="F25" i="6321"/>
  <c r="F26" i="6321"/>
  <c r="F28" i="6321"/>
  <c r="F29" i="6321"/>
  <c r="F30" i="6321"/>
  <c r="F3" i="6321"/>
  <c r="F61" i="6321" l="1"/>
</calcChain>
</file>

<file path=xl/sharedStrings.xml><?xml version="1.0" encoding="utf-8"?>
<sst xmlns="http://schemas.openxmlformats.org/spreadsheetml/2006/main" count="133" uniqueCount="76">
  <si>
    <t>Háromszög</t>
  </si>
  <si>
    <t>Kör táblák</t>
  </si>
  <si>
    <t>Négyszög alakú</t>
  </si>
  <si>
    <t>600*600</t>
  </si>
  <si>
    <t>Vasúti előjelző</t>
  </si>
  <si>
    <t>350*1000</t>
  </si>
  <si>
    <t>Kiegészítő táblák</t>
  </si>
  <si>
    <t>175*350</t>
  </si>
  <si>
    <t>250*500</t>
  </si>
  <si>
    <t>350*350</t>
  </si>
  <si>
    <t>500*500</t>
  </si>
  <si>
    <t>250*1000</t>
  </si>
  <si>
    <t>750*750</t>
  </si>
  <si>
    <t>600*750</t>
  </si>
  <si>
    <t>800*1000</t>
  </si>
  <si>
    <t>Mérték egység</t>
  </si>
  <si>
    <t>db</t>
  </si>
  <si>
    <t>500*2000</t>
  </si>
  <si>
    <t>450*450</t>
  </si>
  <si>
    <t>fm</t>
  </si>
  <si>
    <t>Megnevezés</t>
  </si>
  <si>
    <t>Nyolcszög</t>
  </si>
  <si>
    <t>Iránytábla</t>
  </si>
  <si>
    <t>Recyclen (vagy azzal egyenértékű) útjelző talpelem 12 kg-os</t>
  </si>
  <si>
    <t>Forgalomterelő jelzőkúp (450 mm)</t>
  </si>
  <si>
    <t>Kézi jelzőtárcsa (fényvisszavető fóliával)</t>
  </si>
  <si>
    <t>Elkorlátozó műanyag szalag (piros-fehér)</t>
  </si>
  <si>
    <t>Recyclen (vagy azzal egyenértékű) útjelző talpelem 26 kg-os (4x4, 76, 89)</t>
  </si>
  <si>
    <t>Horganyzott oszlop (60*3500)</t>
  </si>
  <si>
    <t>Horganyzott oszlop (76*3500)</t>
  </si>
  <si>
    <t>Horganyzott oszlop (89*3500)</t>
  </si>
  <si>
    <t>Horganyzott oszlop (76*4000)</t>
  </si>
  <si>
    <t>Horganyzott oszlop (89*4000)</t>
  </si>
  <si>
    <t>m2</t>
  </si>
  <si>
    <t>Forgalomtechnikai tükör (d=500mm) vandálbiztos</t>
  </si>
  <si>
    <t>Forgalomtechnikai tükör (d=600mm) vandálbiztos</t>
  </si>
  <si>
    <t>Forgalomtechnikai tükör (d=700mm) vandálbiztos</t>
  </si>
  <si>
    <t>Forgalomtechnikai tükör (d=800mm) vandálbiztos</t>
  </si>
  <si>
    <t>Forgalomtechnikai tükör (d=900mm) vandálbiztos</t>
  </si>
  <si>
    <t>Mértékegység</t>
  </si>
  <si>
    <t>Alak</t>
  </si>
  <si>
    <t>Méret</t>
  </si>
  <si>
    <t>480*600</t>
  </si>
  <si>
    <t>350*500</t>
  </si>
  <si>
    <t>500x500</t>
  </si>
  <si>
    <t>Egyéb négyszög alakú</t>
  </si>
  <si>
    <t>síklemez</t>
  </si>
  <si>
    <t>600*250</t>
  </si>
  <si>
    <t>peremezett</t>
  </si>
  <si>
    <t>Alumínium bilincs peremes táblához (76)</t>
  </si>
  <si>
    <t>Alumínium bilincs peremes táblához (89)</t>
  </si>
  <si>
    <t>Mennyiség</t>
  </si>
  <si>
    <t>METZ (vagy azzal egyenértékű) unitartó+bilincs csavargarnitúrával (60)</t>
  </si>
  <si>
    <t>METZ (vagy azzal egyenértékű) unitartó+bilincs csavargarnitúrával (76)</t>
  </si>
  <si>
    <t>METZ (vagy azzal egyenértékű) unitartó+bilincs csavargarnitúrával (89)</t>
  </si>
  <si>
    <t>Egyedi feliratos tábla nem fényvisszaverő kivitelben</t>
  </si>
  <si>
    <t>Utcanév tábla (nem fényv.v.)</t>
  </si>
  <si>
    <t>Egyedi feliratos öntapadós matrica nem fényvisszaverő kivitelben</t>
  </si>
  <si>
    <t>Alumínium bilincs sík táblához csavargarnitúrával (76)</t>
  </si>
  <si>
    <t>Alumínium bilincs sík táblához csavargarnitúrával (60)</t>
  </si>
  <si>
    <t>Alumínium bilincs sík táblához csavargarnitúrával (89)</t>
  </si>
  <si>
    <t>Útszélesség jelző oszlop</t>
  </si>
  <si>
    <t>mennyiség
EG (RA1) fóliával</t>
  </si>
  <si>
    <t>méret</t>
  </si>
  <si>
    <t>egység</t>
  </si>
  <si>
    <t>mennyiség</t>
  </si>
  <si>
    <t>Összesen:</t>
  </si>
  <si>
    <t xml:space="preserve">Keltezés, </t>
  </si>
  <si>
    <t>Aláírás</t>
  </si>
  <si>
    <t>Nettó 
egységár (Ft)</t>
  </si>
  <si>
    <t>Nettó Összár</t>
  </si>
  <si>
    <t>Nettó egységár (Ft)</t>
  </si>
  <si>
    <t>Összesen</t>
  </si>
  <si>
    <t>Garancia vállalás időtartama (hónap)</t>
  </si>
  <si>
    <t>A listában nem szereplő tételekre a Szállító egyedi árajánlatot ad</t>
  </si>
  <si>
    <r>
      <t xml:space="preserve"> m</t>
    </r>
    <r>
      <rPr>
        <vertAlign val="superscript"/>
        <sz val="12"/>
        <rFont val="Times New Roman"/>
        <family val="1"/>
        <charset val="238"/>
      </rPr>
      <t>2</t>
    </r>
    <r>
      <rPr>
        <sz val="12"/>
        <rFont val="Times New Roman"/>
        <family val="1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</si>
</sst>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vertAlign val="superscript"/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 applyProtection="1">
      <alignment horizontal="center" vertical="center"/>
      <protection locked="0"/>
    </xf>
    <xf numFmtId="3" fontId="2" fillId="2" borderId="16" xfId="0" applyNumberFormat="1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 applyProtection="1">
      <alignment horizontal="center" vertical="center"/>
      <protection locked="0"/>
    </xf>
    <xf numFmtId="3" fontId="2" fillId="0" borderId="1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center"/>
    </xf>
    <xf numFmtId="0" fontId="3" fillId="0" borderId="0" xfId="0" applyFont="1"/>
    <xf numFmtId="0" fontId="3" fillId="0" borderId="1" xfId="0" applyFont="1" applyBorder="1"/>
    <xf numFmtId="3" fontId="3" fillId="0" borderId="1" xfId="0" applyNumberFormat="1" applyFont="1" applyBorder="1"/>
    <xf numFmtId="0" fontId="3" fillId="0" borderId="0" xfId="0" applyFont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3" fontId="2" fillId="2" borderId="12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  <xf numFmtId="3" fontId="3" fillId="0" borderId="9" xfId="0" applyNumberFormat="1" applyFont="1" applyBorder="1" applyAlignment="1" applyProtection="1">
      <alignment horizontal="center" vertical="center"/>
      <protection locked="0"/>
    </xf>
    <xf numFmtId="3" fontId="2" fillId="0" borderId="9" xfId="0" applyNumberFormat="1" applyFont="1" applyBorder="1" applyAlignment="1">
      <alignment horizontal="center"/>
    </xf>
    <xf numFmtId="3" fontId="3" fillId="0" borderId="10" xfId="0" applyNumberFormat="1" applyFont="1" applyBorder="1" applyAlignment="1">
      <alignment horizont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 applyProtection="1">
      <alignment horizontal="center" vertical="center"/>
      <protection locked="0"/>
    </xf>
    <xf numFmtId="3" fontId="2" fillId="0" borderId="4" xfId="0" applyNumberFormat="1" applyFont="1" applyBorder="1" applyAlignment="1">
      <alignment horizontal="center"/>
    </xf>
    <xf numFmtId="3" fontId="3" fillId="0" borderId="20" xfId="0" applyNumberFormat="1" applyFont="1" applyBorder="1" applyAlignment="1">
      <alignment horizontal="center"/>
    </xf>
    <xf numFmtId="3" fontId="3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3" fontId="3" fillId="0" borderId="0" xfId="0" applyNumberFormat="1" applyFont="1" applyAlignment="1" applyProtection="1">
      <alignment horizontal="center" vertical="center"/>
      <protection locked="0"/>
    </xf>
    <xf numFmtId="3" fontId="2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left" vertical="center"/>
    </xf>
    <xf numFmtId="3" fontId="3" fillId="0" borderId="2" xfId="0" applyNumberFormat="1" applyFont="1" applyBorder="1" applyAlignment="1">
      <alignment horizontal="center"/>
    </xf>
    <xf numFmtId="3" fontId="2" fillId="0" borderId="2" xfId="0" applyNumberFormat="1" applyFont="1" applyBorder="1"/>
    <xf numFmtId="0" fontId="3" fillId="0" borderId="2" xfId="0" applyFont="1" applyBorder="1"/>
    <xf numFmtId="0" fontId="3" fillId="0" borderId="1" xfId="0" applyFont="1" applyBorder="1" applyAlignment="1">
      <alignment horizontal="left" vertical="center"/>
    </xf>
    <xf numFmtId="3" fontId="2" fillId="0" borderId="1" xfId="0" applyNumberFormat="1" applyFont="1" applyBorder="1"/>
    <xf numFmtId="0" fontId="3" fillId="0" borderId="1" xfId="0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3" fontId="3" fillId="0" borderId="0" xfId="0" applyNumberFormat="1" applyFont="1"/>
    <xf numFmtId="0" fontId="2" fillId="2" borderId="15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" fontId="3" fillId="0" borderId="2" xfId="0" applyNumberFormat="1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317500</xdr:colOff>
      <xdr:row>0</xdr:row>
      <xdr:rowOff>0</xdr:rowOff>
    </xdr:to>
    <xdr:pic>
      <xdr:nvPicPr>
        <xdr:cNvPr id="3080" name="Picture 2" descr="szines_logo_24mm_600dpi">
          <a:extLst>
            <a:ext uri="{FF2B5EF4-FFF2-40B4-BE49-F238E27FC236}">
              <a16:creationId xmlns:a16="http://schemas.microsoft.com/office/drawing/2014/main" id="{D30E33F6-A277-4132-A992-EBDF99B9D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62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1892300</xdr:colOff>
      <xdr:row>0</xdr:row>
      <xdr:rowOff>0</xdr:rowOff>
    </xdr:to>
    <xdr:pic>
      <xdr:nvPicPr>
        <xdr:cNvPr id="1034" name="Picture 4" descr="szines_logo_24mm_600dpi">
          <a:extLst>
            <a:ext uri="{FF2B5EF4-FFF2-40B4-BE49-F238E27FC236}">
              <a16:creationId xmlns:a16="http://schemas.microsoft.com/office/drawing/2014/main" id="{644E24B2-B407-41C2-A131-986F89776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92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3"/>
  <sheetViews>
    <sheetView tabSelected="1" view="pageBreakPreview" zoomScale="90" zoomScaleNormal="90" zoomScaleSheetLayoutView="90" workbookViewId="0">
      <pane ySplit="1" topLeftCell="A22" activePane="bottomLeft" state="frozen"/>
      <selection pane="bottomLeft" activeCell="G28" sqref="G28"/>
    </sheetView>
  </sheetViews>
  <sheetFormatPr defaultColWidth="9.33203125" defaultRowHeight="15.6" x14ac:dyDescent="0.3"/>
  <cols>
    <col min="1" max="1" width="60.88671875" style="15" customWidth="1"/>
    <col min="2" max="2" width="14" style="15" customWidth="1"/>
    <col min="3" max="3" width="14.77734375" style="15" customWidth="1"/>
    <col min="4" max="4" width="16.88671875" style="15" customWidth="1"/>
    <col min="5" max="5" width="10.33203125" style="15" bestFit="1" customWidth="1"/>
    <col min="6" max="6" width="12.6640625" style="15" bestFit="1" customWidth="1"/>
    <col min="7" max="7" width="19.109375" style="15" customWidth="1"/>
    <col min="8" max="16384" width="9.33203125" style="2"/>
  </cols>
  <sheetData>
    <row r="1" spans="1:7" s="1" customFormat="1" ht="47.4" thickBot="1" x14ac:dyDescent="0.3">
      <c r="A1" s="19" t="s">
        <v>40</v>
      </c>
      <c r="B1" s="19" t="s">
        <v>41</v>
      </c>
      <c r="C1" s="20" t="s">
        <v>39</v>
      </c>
      <c r="D1" s="20" t="s">
        <v>62</v>
      </c>
      <c r="E1" s="6" t="s">
        <v>71</v>
      </c>
      <c r="F1" s="7" t="s">
        <v>70</v>
      </c>
      <c r="G1" s="7" t="s">
        <v>73</v>
      </c>
    </row>
    <row r="2" spans="1:7" x14ac:dyDescent="0.3">
      <c r="A2" s="55" t="s">
        <v>21</v>
      </c>
      <c r="B2" s="9">
        <v>450</v>
      </c>
      <c r="C2" s="10" t="s">
        <v>16</v>
      </c>
      <c r="D2" s="11">
        <v>1</v>
      </c>
      <c r="E2" s="12"/>
      <c r="F2" s="14">
        <f>D2*E2</f>
        <v>0</v>
      </c>
      <c r="G2" s="14"/>
    </row>
    <row r="3" spans="1:7" ht="16.2" thickBot="1" x14ac:dyDescent="0.35">
      <c r="A3" s="56"/>
      <c r="B3" s="23">
        <v>600</v>
      </c>
      <c r="C3" s="24" t="s">
        <v>16</v>
      </c>
      <c r="D3" s="25">
        <v>10</v>
      </c>
      <c r="E3" s="26"/>
      <c r="F3" s="27">
        <f>D3*E3</f>
        <v>0</v>
      </c>
      <c r="G3" s="14"/>
    </row>
    <row r="4" spans="1:7" x14ac:dyDescent="0.3">
      <c r="A4" s="55" t="s">
        <v>0</v>
      </c>
      <c r="B4" s="21"/>
      <c r="C4" s="28"/>
      <c r="D4" s="29"/>
      <c r="E4" s="30"/>
      <c r="F4" s="22"/>
      <c r="G4" s="14"/>
    </row>
    <row r="5" spans="1:7" x14ac:dyDescent="0.3">
      <c r="A5" s="60"/>
      <c r="B5" s="9">
        <v>450</v>
      </c>
      <c r="C5" s="10" t="s">
        <v>16</v>
      </c>
      <c r="D5" s="11">
        <v>5</v>
      </c>
      <c r="E5" s="12"/>
      <c r="F5" s="14">
        <f t="shared" ref="F5:F33" si="0">D5*E5</f>
        <v>0</v>
      </c>
      <c r="G5" s="14"/>
    </row>
    <row r="6" spans="1:7" x14ac:dyDescent="0.3">
      <c r="A6" s="60"/>
      <c r="B6" s="9">
        <v>600</v>
      </c>
      <c r="C6" s="10" t="s">
        <v>16</v>
      </c>
      <c r="D6" s="11">
        <v>30</v>
      </c>
      <c r="E6" s="12"/>
      <c r="F6" s="14">
        <f t="shared" si="0"/>
        <v>0</v>
      </c>
      <c r="G6" s="14"/>
    </row>
    <row r="7" spans="1:7" ht="16.2" thickBot="1" x14ac:dyDescent="0.35">
      <c r="A7" s="61"/>
      <c r="B7" s="23">
        <v>750</v>
      </c>
      <c r="C7" s="24" t="s">
        <v>16</v>
      </c>
      <c r="D7" s="25">
        <v>20</v>
      </c>
      <c r="E7" s="26"/>
      <c r="F7" s="27">
        <f t="shared" si="0"/>
        <v>0</v>
      </c>
      <c r="G7" s="14"/>
    </row>
    <row r="8" spans="1:7" x14ac:dyDescent="0.3">
      <c r="A8" s="55" t="s">
        <v>1</v>
      </c>
      <c r="B8" s="21"/>
      <c r="C8" s="28"/>
      <c r="D8" s="29"/>
      <c r="E8" s="30"/>
      <c r="F8" s="31"/>
      <c r="G8" s="14"/>
    </row>
    <row r="9" spans="1:7" x14ac:dyDescent="0.3">
      <c r="A9" s="59"/>
      <c r="B9" s="53">
        <v>450</v>
      </c>
      <c r="C9" s="32" t="s">
        <v>16</v>
      </c>
      <c r="D9" s="54">
        <v>30</v>
      </c>
      <c r="E9" s="33"/>
      <c r="F9" s="14">
        <f t="shared" si="0"/>
        <v>0</v>
      </c>
      <c r="G9" s="14"/>
    </row>
    <row r="10" spans="1:7" x14ac:dyDescent="0.3">
      <c r="A10" s="59"/>
      <c r="B10" s="9">
        <v>600</v>
      </c>
      <c r="C10" s="10" t="s">
        <v>16</v>
      </c>
      <c r="D10" s="11">
        <v>50</v>
      </c>
      <c r="E10" s="12"/>
      <c r="F10" s="14">
        <f t="shared" si="0"/>
        <v>0</v>
      </c>
      <c r="G10" s="14"/>
    </row>
    <row r="11" spans="1:7" ht="16.2" thickBot="1" x14ac:dyDescent="0.35">
      <c r="A11" s="56"/>
      <c r="B11" s="23">
        <v>750</v>
      </c>
      <c r="C11" s="24" t="s">
        <v>16</v>
      </c>
      <c r="D11" s="25">
        <v>30</v>
      </c>
      <c r="E11" s="26"/>
      <c r="F11" s="27">
        <f t="shared" si="0"/>
        <v>0</v>
      </c>
      <c r="G11" s="14"/>
    </row>
    <row r="12" spans="1:7" x14ac:dyDescent="0.3">
      <c r="A12" s="55" t="s">
        <v>2</v>
      </c>
      <c r="B12" s="21"/>
      <c r="C12" s="28"/>
      <c r="D12" s="29"/>
      <c r="E12" s="30"/>
      <c r="F12" s="22"/>
      <c r="G12" s="14"/>
    </row>
    <row r="13" spans="1:7" x14ac:dyDescent="0.3">
      <c r="A13" s="60"/>
      <c r="B13" s="9" t="s">
        <v>18</v>
      </c>
      <c r="C13" s="10" t="s">
        <v>16</v>
      </c>
      <c r="D13" s="11">
        <v>1</v>
      </c>
      <c r="E13" s="12"/>
      <c r="F13" s="14">
        <f t="shared" si="0"/>
        <v>0</v>
      </c>
      <c r="G13" s="14"/>
    </row>
    <row r="14" spans="1:7" x14ac:dyDescent="0.3">
      <c r="A14" s="60"/>
      <c r="B14" s="9" t="s">
        <v>42</v>
      </c>
      <c r="C14" s="10" t="s">
        <v>16</v>
      </c>
      <c r="D14" s="11">
        <v>5</v>
      </c>
      <c r="E14" s="12"/>
      <c r="F14" s="14">
        <f t="shared" si="0"/>
        <v>0</v>
      </c>
      <c r="G14" s="14"/>
    </row>
    <row r="15" spans="1:7" x14ac:dyDescent="0.3">
      <c r="A15" s="60"/>
      <c r="B15" s="9" t="s">
        <v>3</v>
      </c>
      <c r="C15" s="10" t="s">
        <v>16</v>
      </c>
      <c r="D15" s="11">
        <v>20</v>
      </c>
      <c r="E15" s="12"/>
      <c r="F15" s="14">
        <f t="shared" si="0"/>
        <v>0</v>
      </c>
      <c r="G15" s="14"/>
    </row>
    <row r="16" spans="1:7" x14ac:dyDescent="0.3">
      <c r="A16" s="60"/>
      <c r="B16" s="9" t="s">
        <v>13</v>
      </c>
      <c r="C16" s="10" t="s">
        <v>16</v>
      </c>
      <c r="D16" s="11">
        <v>5</v>
      </c>
      <c r="E16" s="12"/>
      <c r="F16" s="14">
        <f t="shared" si="0"/>
        <v>0</v>
      </c>
      <c r="G16" s="14"/>
    </row>
    <row r="17" spans="1:7" x14ac:dyDescent="0.3">
      <c r="A17" s="60"/>
      <c r="B17" s="9" t="s">
        <v>12</v>
      </c>
      <c r="C17" s="10" t="s">
        <v>16</v>
      </c>
      <c r="D17" s="11">
        <v>10</v>
      </c>
      <c r="E17" s="12"/>
      <c r="F17" s="14">
        <f t="shared" si="0"/>
        <v>0</v>
      </c>
      <c r="G17" s="14"/>
    </row>
    <row r="18" spans="1:7" ht="16.2" thickBot="1" x14ac:dyDescent="0.35">
      <c r="A18" s="61"/>
      <c r="B18" s="23" t="s">
        <v>14</v>
      </c>
      <c r="C18" s="24" t="s">
        <v>16</v>
      </c>
      <c r="D18" s="25">
        <v>5</v>
      </c>
      <c r="E18" s="26"/>
      <c r="F18" s="27">
        <f t="shared" si="0"/>
        <v>0</v>
      </c>
      <c r="G18" s="14"/>
    </row>
    <row r="19" spans="1:7" x14ac:dyDescent="0.3">
      <c r="A19" s="55" t="s">
        <v>4</v>
      </c>
      <c r="B19" s="21"/>
      <c r="C19" s="28"/>
      <c r="D19" s="29"/>
      <c r="E19" s="30"/>
      <c r="F19" s="22"/>
      <c r="G19" s="14"/>
    </row>
    <row r="20" spans="1:7" ht="16.2" thickBot="1" x14ac:dyDescent="0.35">
      <c r="A20" s="61"/>
      <c r="B20" s="23" t="s">
        <v>5</v>
      </c>
      <c r="C20" s="24" t="s">
        <v>16</v>
      </c>
      <c r="D20" s="25">
        <v>10</v>
      </c>
      <c r="E20" s="26"/>
      <c r="F20" s="27">
        <f t="shared" si="0"/>
        <v>0</v>
      </c>
      <c r="G20" s="14"/>
    </row>
    <row r="21" spans="1:7" x14ac:dyDescent="0.3">
      <c r="A21" s="55" t="s">
        <v>6</v>
      </c>
      <c r="B21" s="21"/>
      <c r="C21" s="28"/>
      <c r="D21" s="29"/>
      <c r="E21" s="30"/>
      <c r="F21" s="22"/>
      <c r="G21" s="14"/>
    </row>
    <row r="22" spans="1:7" x14ac:dyDescent="0.3">
      <c r="A22" s="60"/>
      <c r="B22" s="9" t="s">
        <v>7</v>
      </c>
      <c r="C22" s="10" t="s">
        <v>16</v>
      </c>
      <c r="D22" s="11">
        <v>25</v>
      </c>
      <c r="E22" s="12"/>
      <c r="F22" s="14">
        <f t="shared" si="0"/>
        <v>0</v>
      </c>
      <c r="G22" s="14"/>
    </row>
    <row r="23" spans="1:7" x14ac:dyDescent="0.3">
      <c r="A23" s="60"/>
      <c r="B23" s="9" t="s">
        <v>8</v>
      </c>
      <c r="C23" s="10" t="s">
        <v>16</v>
      </c>
      <c r="D23" s="11">
        <v>10</v>
      </c>
      <c r="E23" s="12"/>
      <c r="F23" s="14">
        <f t="shared" si="0"/>
        <v>0</v>
      </c>
      <c r="G23" s="14"/>
    </row>
    <row r="24" spans="1:7" x14ac:dyDescent="0.3">
      <c r="A24" s="60"/>
      <c r="B24" s="9" t="s">
        <v>9</v>
      </c>
      <c r="C24" s="10" t="s">
        <v>16</v>
      </c>
      <c r="D24" s="11">
        <v>10</v>
      </c>
      <c r="E24" s="12"/>
      <c r="F24" s="14">
        <f t="shared" si="0"/>
        <v>0</v>
      </c>
      <c r="G24" s="14"/>
    </row>
    <row r="25" spans="1:7" x14ac:dyDescent="0.3">
      <c r="A25" s="60"/>
      <c r="B25" s="9" t="s">
        <v>43</v>
      </c>
      <c r="C25" s="10" t="s">
        <v>16</v>
      </c>
      <c r="D25" s="11">
        <v>10</v>
      </c>
      <c r="E25" s="12"/>
      <c r="F25" s="14">
        <f t="shared" si="0"/>
        <v>0</v>
      </c>
      <c r="G25" s="14"/>
    </row>
    <row r="26" spans="1:7" ht="16.2" thickBot="1" x14ac:dyDescent="0.35">
      <c r="A26" s="61"/>
      <c r="B26" s="23" t="s">
        <v>44</v>
      </c>
      <c r="C26" s="24" t="s">
        <v>16</v>
      </c>
      <c r="D26" s="25">
        <v>1</v>
      </c>
      <c r="E26" s="26"/>
      <c r="F26" s="27">
        <f t="shared" si="0"/>
        <v>0</v>
      </c>
      <c r="G26" s="14"/>
    </row>
    <row r="27" spans="1:7" x14ac:dyDescent="0.3">
      <c r="A27" s="55" t="s">
        <v>22</v>
      </c>
      <c r="B27" s="21"/>
      <c r="C27" s="28"/>
      <c r="D27" s="29"/>
      <c r="E27" s="30"/>
      <c r="F27" s="22"/>
      <c r="G27" s="14"/>
    </row>
    <row r="28" spans="1:7" x14ac:dyDescent="0.3">
      <c r="A28" s="59"/>
      <c r="B28" s="9" t="s">
        <v>10</v>
      </c>
      <c r="C28" s="10" t="s">
        <v>16</v>
      </c>
      <c r="D28" s="11">
        <v>5</v>
      </c>
      <c r="E28" s="12"/>
      <c r="F28" s="14">
        <f t="shared" si="0"/>
        <v>0</v>
      </c>
      <c r="G28" s="14"/>
    </row>
    <row r="29" spans="1:7" x14ac:dyDescent="0.3">
      <c r="A29" s="59"/>
      <c r="B29" s="9" t="s">
        <v>17</v>
      </c>
      <c r="C29" s="10" t="s">
        <v>16</v>
      </c>
      <c r="D29" s="11">
        <v>1</v>
      </c>
      <c r="E29" s="12"/>
      <c r="F29" s="14">
        <f t="shared" si="0"/>
        <v>0</v>
      </c>
      <c r="G29" s="14"/>
    </row>
    <row r="30" spans="1:7" ht="16.2" thickBot="1" x14ac:dyDescent="0.35">
      <c r="A30" s="56"/>
      <c r="B30" s="23" t="s">
        <v>11</v>
      </c>
      <c r="C30" s="24" t="s">
        <v>16</v>
      </c>
      <c r="D30" s="25">
        <v>1</v>
      </c>
      <c r="E30" s="26"/>
      <c r="F30" s="27">
        <f t="shared" si="0"/>
        <v>0</v>
      </c>
      <c r="G30" s="14"/>
    </row>
    <row r="31" spans="1:7" x14ac:dyDescent="0.3">
      <c r="A31" s="34" t="s">
        <v>45</v>
      </c>
      <c r="B31" s="21"/>
      <c r="C31" s="28"/>
      <c r="D31" s="29"/>
      <c r="E31" s="30"/>
      <c r="F31" s="22"/>
      <c r="G31" s="14"/>
    </row>
    <row r="32" spans="1:7" ht="18.600000000000001" x14ac:dyDescent="0.3">
      <c r="A32" s="35" t="s">
        <v>46</v>
      </c>
      <c r="B32" s="9"/>
      <c r="C32" s="10" t="s">
        <v>75</v>
      </c>
      <c r="D32" s="11">
        <v>1</v>
      </c>
      <c r="E32" s="12"/>
      <c r="F32" s="14">
        <f t="shared" si="0"/>
        <v>0</v>
      </c>
      <c r="G32" s="14"/>
    </row>
    <row r="33" spans="1:7" ht="19.2" thickBot="1" x14ac:dyDescent="0.35">
      <c r="A33" s="36" t="s">
        <v>48</v>
      </c>
      <c r="B33" s="23"/>
      <c r="C33" s="24" t="s">
        <v>75</v>
      </c>
      <c r="D33" s="25">
        <v>1</v>
      </c>
      <c r="E33" s="26"/>
      <c r="F33" s="27">
        <f t="shared" si="0"/>
        <v>0</v>
      </c>
      <c r="G33" s="14"/>
    </row>
    <row r="34" spans="1:7" ht="16.2" thickBot="1" x14ac:dyDescent="0.35">
      <c r="A34" s="37"/>
      <c r="B34" s="37"/>
      <c r="C34" s="38"/>
      <c r="D34" s="39"/>
      <c r="E34" s="40"/>
      <c r="F34" s="41"/>
    </row>
    <row r="35" spans="1:7" ht="66" customHeight="1" thickBot="1" x14ac:dyDescent="0.35">
      <c r="A35" s="52" t="s">
        <v>20</v>
      </c>
      <c r="B35" s="6" t="s">
        <v>15</v>
      </c>
      <c r="C35" s="6" t="s">
        <v>51</v>
      </c>
      <c r="D35" s="6" t="s">
        <v>71</v>
      </c>
      <c r="E35" s="7" t="s">
        <v>70</v>
      </c>
      <c r="F35" s="7" t="s">
        <v>73</v>
      </c>
    </row>
    <row r="36" spans="1:7" x14ac:dyDescent="0.3">
      <c r="A36" s="42" t="s">
        <v>28</v>
      </c>
      <c r="B36" s="32" t="s">
        <v>16</v>
      </c>
      <c r="C36" s="43">
        <v>10</v>
      </c>
      <c r="D36" s="44"/>
      <c r="E36" s="45">
        <f t="shared" ref="E36:E59" si="1">C36*D36</f>
        <v>0</v>
      </c>
      <c r="F36" s="14"/>
    </row>
    <row r="37" spans="1:7" x14ac:dyDescent="0.3">
      <c r="A37" s="46" t="s">
        <v>29</v>
      </c>
      <c r="B37" s="10" t="s">
        <v>16</v>
      </c>
      <c r="C37" s="13">
        <v>50</v>
      </c>
      <c r="D37" s="47"/>
      <c r="E37" s="16">
        <f t="shared" si="1"/>
        <v>0</v>
      </c>
      <c r="F37" s="14"/>
    </row>
    <row r="38" spans="1:7" x14ac:dyDescent="0.3">
      <c r="A38" s="46" t="s">
        <v>30</v>
      </c>
      <c r="B38" s="10" t="s">
        <v>16</v>
      </c>
      <c r="C38" s="13">
        <v>1</v>
      </c>
      <c r="D38" s="47"/>
      <c r="E38" s="16">
        <f t="shared" si="1"/>
        <v>0</v>
      </c>
      <c r="F38" s="14"/>
    </row>
    <row r="39" spans="1:7" x14ac:dyDescent="0.3">
      <c r="A39" s="46" t="s">
        <v>31</v>
      </c>
      <c r="B39" s="10" t="s">
        <v>16</v>
      </c>
      <c r="C39" s="13">
        <v>1</v>
      </c>
      <c r="D39" s="47"/>
      <c r="E39" s="16">
        <f t="shared" si="1"/>
        <v>0</v>
      </c>
      <c r="F39" s="14"/>
    </row>
    <row r="40" spans="1:7" x14ac:dyDescent="0.3">
      <c r="A40" s="46" t="s">
        <v>32</v>
      </c>
      <c r="B40" s="10" t="s">
        <v>16</v>
      </c>
      <c r="C40" s="13">
        <v>1</v>
      </c>
      <c r="D40" s="47"/>
      <c r="E40" s="16">
        <f t="shared" si="1"/>
        <v>0</v>
      </c>
      <c r="F40" s="14"/>
    </row>
    <row r="41" spans="1:7" x14ac:dyDescent="0.3">
      <c r="A41" s="46" t="s">
        <v>52</v>
      </c>
      <c r="B41" s="10" t="s">
        <v>16</v>
      </c>
      <c r="C41" s="13">
        <v>10</v>
      </c>
      <c r="D41" s="47"/>
      <c r="E41" s="16">
        <f t="shared" si="1"/>
        <v>0</v>
      </c>
      <c r="F41" s="14"/>
    </row>
    <row r="42" spans="1:7" x14ac:dyDescent="0.3">
      <c r="A42" s="46" t="s">
        <v>53</v>
      </c>
      <c r="B42" s="10" t="s">
        <v>16</v>
      </c>
      <c r="C42" s="13">
        <v>10</v>
      </c>
      <c r="D42" s="47"/>
      <c r="E42" s="16">
        <f t="shared" si="1"/>
        <v>0</v>
      </c>
      <c r="F42" s="14"/>
    </row>
    <row r="43" spans="1:7" x14ac:dyDescent="0.3">
      <c r="A43" s="46" t="s">
        <v>54</v>
      </c>
      <c r="B43" s="10" t="s">
        <v>16</v>
      </c>
      <c r="C43" s="13">
        <v>10</v>
      </c>
      <c r="D43" s="47"/>
      <c r="E43" s="16">
        <f t="shared" si="1"/>
        <v>0</v>
      </c>
      <c r="F43" s="14"/>
    </row>
    <row r="44" spans="1:7" x14ac:dyDescent="0.3">
      <c r="A44" s="46" t="s">
        <v>59</v>
      </c>
      <c r="B44" s="10" t="s">
        <v>16</v>
      </c>
      <c r="C44" s="13">
        <v>20</v>
      </c>
      <c r="D44" s="47"/>
      <c r="E44" s="16">
        <f t="shared" si="1"/>
        <v>0</v>
      </c>
      <c r="F44" s="14"/>
    </row>
    <row r="45" spans="1:7" x14ac:dyDescent="0.3">
      <c r="A45" s="46" t="s">
        <v>58</v>
      </c>
      <c r="B45" s="10" t="s">
        <v>16</v>
      </c>
      <c r="C45" s="13">
        <v>200</v>
      </c>
      <c r="D45" s="47"/>
      <c r="E45" s="16">
        <f t="shared" si="1"/>
        <v>0</v>
      </c>
      <c r="F45" s="14"/>
    </row>
    <row r="46" spans="1:7" x14ac:dyDescent="0.3">
      <c r="A46" s="46" t="s">
        <v>60</v>
      </c>
      <c r="B46" s="10" t="s">
        <v>16</v>
      </c>
      <c r="C46" s="13">
        <v>10</v>
      </c>
      <c r="D46" s="47"/>
      <c r="E46" s="16">
        <f t="shared" si="1"/>
        <v>0</v>
      </c>
      <c r="F46" s="14"/>
    </row>
    <row r="47" spans="1:7" x14ac:dyDescent="0.3">
      <c r="A47" s="48" t="s">
        <v>49</v>
      </c>
      <c r="B47" s="10" t="s">
        <v>16</v>
      </c>
      <c r="C47" s="13">
        <v>1</v>
      </c>
      <c r="D47" s="47"/>
      <c r="E47" s="16">
        <f t="shared" si="1"/>
        <v>0</v>
      </c>
      <c r="F47" s="14"/>
    </row>
    <row r="48" spans="1:7" x14ac:dyDescent="0.3">
      <c r="A48" s="48" t="s">
        <v>50</v>
      </c>
      <c r="B48" s="10" t="s">
        <v>16</v>
      </c>
      <c r="C48" s="13">
        <v>1</v>
      </c>
      <c r="D48" s="47"/>
      <c r="E48" s="16">
        <f t="shared" si="1"/>
        <v>0</v>
      </c>
      <c r="F48" s="14"/>
    </row>
    <row r="49" spans="1:6" x14ac:dyDescent="0.3">
      <c r="A49" s="46" t="s">
        <v>24</v>
      </c>
      <c r="B49" s="10" t="s">
        <v>16</v>
      </c>
      <c r="C49" s="13">
        <v>1</v>
      </c>
      <c r="D49" s="47"/>
      <c r="E49" s="16">
        <f t="shared" si="1"/>
        <v>0</v>
      </c>
      <c r="F49" s="14"/>
    </row>
    <row r="50" spans="1:6" x14ac:dyDescent="0.3">
      <c r="A50" s="46" t="s">
        <v>34</v>
      </c>
      <c r="B50" s="10" t="s">
        <v>16</v>
      </c>
      <c r="C50" s="13">
        <v>1</v>
      </c>
      <c r="D50" s="47"/>
      <c r="E50" s="16">
        <f t="shared" si="1"/>
        <v>0</v>
      </c>
      <c r="F50" s="14"/>
    </row>
    <row r="51" spans="1:6" x14ac:dyDescent="0.3">
      <c r="A51" s="46" t="s">
        <v>35</v>
      </c>
      <c r="B51" s="10" t="s">
        <v>16</v>
      </c>
      <c r="C51" s="13">
        <v>1</v>
      </c>
      <c r="D51" s="47"/>
      <c r="E51" s="16">
        <f t="shared" si="1"/>
        <v>0</v>
      </c>
      <c r="F51" s="14"/>
    </row>
    <row r="52" spans="1:6" x14ac:dyDescent="0.3">
      <c r="A52" s="46" t="s">
        <v>36</v>
      </c>
      <c r="B52" s="10" t="s">
        <v>16</v>
      </c>
      <c r="C52" s="13">
        <v>1</v>
      </c>
      <c r="D52" s="47"/>
      <c r="E52" s="16">
        <f t="shared" si="1"/>
        <v>0</v>
      </c>
      <c r="F52" s="14"/>
    </row>
    <row r="53" spans="1:6" x14ac:dyDescent="0.3">
      <c r="A53" s="46" t="s">
        <v>37</v>
      </c>
      <c r="B53" s="10" t="s">
        <v>16</v>
      </c>
      <c r="C53" s="13">
        <v>5</v>
      </c>
      <c r="D53" s="47"/>
      <c r="E53" s="16">
        <f t="shared" si="1"/>
        <v>0</v>
      </c>
      <c r="F53" s="14"/>
    </row>
    <row r="54" spans="1:6" x14ac:dyDescent="0.3">
      <c r="A54" s="46" t="s">
        <v>38</v>
      </c>
      <c r="B54" s="10" t="s">
        <v>16</v>
      </c>
      <c r="C54" s="13">
        <v>1</v>
      </c>
      <c r="D54" s="47"/>
      <c r="E54" s="16">
        <f t="shared" si="1"/>
        <v>0</v>
      </c>
      <c r="F54" s="14"/>
    </row>
    <row r="55" spans="1:6" x14ac:dyDescent="0.3">
      <c r="A55" s="46" t="s">
        <v>25</v>
      </c>
      <c r="B55" s="10" t="s">
        <v>16</v>
      </c>
      <c r="C55" s="13">
        <v>1</v>
      </c>
      <c r="D55" s="47"/>
      <c r="E55" s="16">
        <f t="shared" si="1"/>
        <v>0</v>
      </c>
      <c r="F55" s="14"/>
    </row>
    <row r="56" spans="1:6" x14ac:dyDescent="0.3">
      <c r="A56" s="46" t="s">
        <v>26</v>
      </c>
      <c r="B56" s="10" t="s">
        <v>19</v>
      </c>
      <c r="C56" s="13">
        <v>1</v>
      </c>
      <c r="D56" s="47"/>
      <c r="E56" s="16">
        <f t="shared" si="1"/>
        <v>0</v>
      </c>
      <c r="F56" s="14"/>
    </row>
    <row r="57" spans="1:6" x14ac:dyDescent="0.3">
      <c r="A57" s="46" t="s">
        <v>61</v>
      </c>
      <c r="B57" s="10" t="s">
        <v>16</v>
      </c>
      <c r="C57" s="13">
        <v>1</v>
      </c>
      <c r="D57" s="47"/>
      <c r="E57" s="16">
        <f t="shared" si="1"/>
        <v>0</v>
      </c>
      <c r="F57" s="14"/>
    </row>
    <row r="58" spans="1:6" x14ac:dyDescent="0.3">
      <c r="A58" s="46" t="s">
        <v>27</v>
      </c>
      <c r="B58" s="10" t="s">
        <v>16</v>
      </c>
      <c r="C58" s="13">
        <v>1</v>
      </c>
      <c r="D58" s="47"/>
      <c r="E58" s="16">
        <f t="shared" si="1"/>
        <v>0</v>
      </c>
      <c r="F58" s="14"/>
    </row>
    <row r="59" spans="1:6" x14ac:dyDescent="0.3">
      <c r="A59" s="46" t="s">
        <v>23</v>
      </c>
      <c r="B59" s="10" t="s">
        <v>16</v>
      </c>
      <c r="C59" s="13">
        <v>1</v>
      </c>
      <c r="D59" s="47"/>
      <c r="E59" s="16">
        <f t="shared" si="1"/>
        <v>0</v>
      </c>
      <c r="F59" s="14"/>
    </row>
    <row r="60" spans="1:6" x14ac:dyDescent="0.3">
      <c r="A60" s="49"/>
      <c r="B60" s="18"/>
      <c r="C60" s="18"/>
    </row>
    <row r="61" spans="1:6" x14ac:dyDescent="0.3">
      <c r="A61" s="50" t="s">
        <v>74</v>
      </c>
      <c r="B61" s="18"/>
      <c r="C61" s="18"/>
      <c r="E61" s="16" t="s">
        <v>72</v>
      </c>
      <c r="F61" s="17">
        <f>SUM(F2:F3,F5:F7,F10:F11,F13:F18,F20,F22:F26,F28:F30,F32:F33,E36:E59)</f>
        <v>0</v>
      </c>
    </row>
    <row r="62" spans="1:6" x14ac:dyDescent="0.3">
      <c r="A62" s="50"/>
      <c r="B62" s="18"/>
      <c r="C62" s="18"/>
      <c r="F62" s="51"/>
    </row>
    <row r="63" spans="1:6" x14ac:dyDescent="0.3">
      <c r="A63" s="15" t="s">
        <v>67</v>
      </c>
      <c r="B63" s="18"/>
      <c r="C63" s="18"/>
    </row>
    <row r="64" spans="1:6" x14ac:dyDescent="0.3">
      <c r="A64" s="49"/>
      <c r="B64" s="18"/>
      <c r="C64" s="18"/>
    </row>
    <row r="65" spans="1:6" x14ac:dyDescent="0.3">
      <c r="A65" s="49"/>
      <c r="B65" s="18"/>
      <c r="C65" s="18"/>
      <c r="E65" s="57"/>
      <c r="F65" s="57"/>
    </row>
    <row r="66" spans="1:6" x14ac:dyDescent="0.3">
      <c r="A66" s="49"/>
      <c r="B66" s="18"/>
      <c r="C66" s="18"/>
      <c r="E66" s="58" t="s">
        <v>68</v>
      </c>
      <c r="F66" s="58"/>
    </row>
    <row r="67" spans="1:6" x14ac:dyDescent="0.3">
      <c r="A67" s="49"/>
      <c r="B67" s="18"/>
      <c r="C67" s="18"/>
    </row>
    <row r="68" spans="1:6" x14ac:dyDescent="0.3">
      <c r="A68" s="49"/>
      <c r="B68" s="18"/>
      <c r="C68" s="18"/>
    </row>
    <row r="69" spans="1:6" x14ac:dyDescent="0.3">
      <c r="A69" s="49"/>
      <c r="B69" s="18"/>
      <c r="C69" s="18"/>
    </row>
    <row r="70" spans="1:6" x14ac:dyDescent="0.3">
      <c r="A70" s="49"/>
      <c r="B70" s="18"/>
      <c r="C70" s="18"/>
    </row>
    <row r="71" spans="1:6" x14ac:dyDescent="0.3">
      <c r="A71" s="49"/>
      <c r="B71" s="18"/>
      <c r="C71" s="18"/>
    </row>
    <row r="72" spans="1:6" x14ac:dyDescent="0.3">
      <c r="A72" s="49"/>
      <c r="B72" s="18"/>
      <c r="C72" s="18"/>
    </row>
    <row r="73" spans="1:6" x14ac:dyDescent="0.3">
      <c r="A73" s="49"/>
      <c r="B73" s="18"/>
      <c r="C73" s="18"/>
    </row>
    <row r="74" spans="1:6" x14ac:dyDescent="0.3">
      <c r="A74" s="49"/>
      <c r="B74" s="18"/>
      <c r="C74" s="18"/>
    </row>
    <row r="75" spans="1:6" x14ac:dyDescent="0.3">
      <c r="A75" s="49"/>
      <c r="B75" s="18"/>
      <c r="C75" s="18"/>
    </row>
    <row r="76" spans="1:6" x14ac:dyDescent="0.3">
      <c r="A76" s="49"/>
      <c r="B76" s="18"/>
      <c r="C76" s="18"/>
    </row>
    <row r="77" spans="1:6" x14ac:dyDescent="0.3">
      <c r="A77" s="49"/>
      <c r="B77" s="18"/>
      <c r="C77" s="18"/>
    </row>
    <row r="78" spans="1:6" x14ac:dyDescent="0.3">
      <c r="A78" s="49"/>
      <c r="B78" s="18"/>
      <c r="C78" s="18"/>
    </row>
    <row r="79" spans="1:6" x14ac:dyDescent="0.3">
      <c r="A79" s="49"/>
      <c r="B79" s="18"/>
      <c r="C79" s="18"/>
    </row>
    <row r="80" spans="1:6" x14ac:dyDescent="0.3">
      <c r="A80" s="49"/>
      <c r="B80" s="18"/>
      <c r="C80" s="18"/>
    </row>
    <row r="81" spans="1:3" x14ac:dyDescent="0.3">
      <c r="A81" s="49"/>
      <c r="B81" s="18"/>
      <c r="C81" s="18"/>
    </row>
    <row r="82" spans="1:3" x14ac:dyDescent="0.3">
      <c r="A82" s="49"/>
      <c r="B82" s="18"/>
      <c r="C82" s="18"/>
    </row>
    <row r="83" spans="1:3" x14ac:dyDescent="0.3">
      <c r="A83" s="49"/>
      <c r="B83" s="18"/>
      <c r="C83" s="18"/>
    </row>
    <row r="84" spans="1:3" x14ac:dyDescent="0.3">
      <c r="A84" s="49"/>
      <c r="B84" s="18"/>
      <c r="C84" s="18"/>
    </row>
    <row r="85" spans="1:3" x14ac:dyDescent="0.3">
      <c r="A85" s="49"/>
      <c r="B85" s="18"/>
      <c r="C85" s="18"/>
    </row>
    <row r="86" spans="1:3" x14ac:dyDescent="0.3">
      <c r="A86" s="49"/>
      <c r="B86" s="18"/>
      <c r="C86" s="18"/>
    </row>
    <row r="87" spans="1:3" x14ac:dyDescent="0.3">
      <c r="A87" s="49"/>
      <c r="B87" s="18"/>
      <c r="C87" s="18"/>
    </row>
    <row r="88" spans="1:3" x14ac:dyDescent="0.3">
      <c r="A88" s="49"/>
      <c r="B88" s="18"/>
      <c r="C88" s="18"/>
    </row>
    <row r="89" spans="1:3" x14ac:dyDescent="0.3">
      <c r="A89" s="49"/>
      <c r="B89" s="18"/>
      <c r="C89" s="18"/>
    </row>
    <row r="90" spans="1:3" x14ac:dyDescent="0.3">
      <c r="A90" s="49"/>
      <c r="B90" s="18"/>
      <c r="C90" s="18"/>
    </row>
    <row r="91" spans="1:3" x14ac:dyDescent="0.3">
      <c r="A91" s="49"/>
      <c r="B91" s="18"/>
      <c r="C91" s="18"/>
    </row>
    <row r="92" spans="1:3" x14ac:dyDescent="0.3">
      <c r="A92" s="49"/>
      <c r="B92" s="18"/>
      <c r="C92" s="18"/>
    </row>
    <row r="93" spans="1:3" x14ac:dyDescent="0.3">
      <c r="A93" s="49"/>
      <c r="B93" s="18"/>
      <c r="C93" s="18"/>
    </row>
    <row r="94" spans="1:3" x14ac:dyDescent="0.3">
      <c r="A94" s="49"/>
      <c r="B94" s="18"/>
      <c r="C94" s="18"/>
    </row>
    <row r="95" spans="1:3" x14ac:dyDescent="0.3">
      <c r="A95" s="49"/>
      <c r="B95" s="18"/>
      <c r="C95" s="18"/>
    </row>
    <row r="96" spans="1:3" x14ac:dyDescent="0.3">
      <c r="A96" s="49"/>
      <c r="B96" s="18"/>
      <c r="C96" s="18"/>
    </row>
    <row r="97" spans="1:3" x14ac:dyDescent="0.3">
      <c r="A97" s="49"/>
      <c r="B97" s="18"/>
      <c r="C97" s="18"/>
    </row>
    <row r="98" spans="1:3" x14ac:dyDescent="0.3">
      <c r="A98" s="49"/>
      <c r="B98" s="18"/>
      <c r="C98" s="18"/>
    </row>
    <row r="99" spans="1:3" x14ac:dyDescent="0.3">
      <c r="A99" s="49"/>
      <c r="B99" s="18"/>
      <c r="C99" s="18"/>
    </row>
    <row r="100" spans="1:3" x14ac:dyDescent="0.3">
      <c r="A100" s="49"/>
      <c r="B100" s="18"/>
      <c r="C100" s="18"/>
    </row>
    <row r="101" spans="1:3" x14ac:dyDescent="0.3">
      <c r="A101" s="49"/>
      <c r="B101" s="18"/>
      <c r="C101" s="18"/>
    </row>
    <row r="102" spans="1:3" x14ac:dyDescent="0.3">
      <c r="A102" s="49"/>
      <c r="B102" s="18"/>
      <c r="C102" s="18"/>
    </row>
    <row r="103" spans="1:3" x14ac:dyDescent="0.3">
      <c r="A103" s="49"/>
      <c r="B103" s="18"/>
      <c r="C103" s="18"/>
    </row>
    <row r="104" spans="1:3" x14ac:dyDescent="0.3">
      <c r="A104" s="49"/>
      <c r="B104" s="18"/>
      <c r="C104" s="18"/>
    </row>
    <row r="105" spans="1:3" x14ac:dyDescent="0.3">
      <c r="A105" s="49"/>
      <c r="B105" s="18"/>
      <c r="C105" s="18"/>
    </row>
    <row r="106" spans="1:3" x14ac:dyDescent="0.3">
      <c r="A106" s="49"/>
      <c r="B106" s="18"/>
      <c r="C106" s="18"/>
    </row>
    <row r="107" spans="1:3" x14ac:dyDescent="0.3">
      <c r="A107" s="49"/>
      <c r="B107" s="18"/>
      <c r="C107" s="18"/>
    </row>
    <row r="108" spans="1:3" x14ac:dyDescent="0.3">
      <c r="A108" s="49"/>
      <c r="B108" s="18"/>
      <c r="C108" s="18"/>
    </row>
    <row r="109" spans="1:3" x14ac:dyDescent="0.3">
      <c r="A109" s="49"/>
      <c r="B109" s="18"/>
      <c r="C109" s="18"/>
    </row>
    <row r="110" spans="1:3" x14ac:dyDescent="0.3">
      <c r="A110" s="49"/>
      <c r="B110" s="18"/>
      <c r="C110" s="18"/>
    </row>
    <row r="111" spans="1:3" x14ac:dyDescent="0.3">
      <c r="A111" s="49"/>
      <c r="B111" s="18"/>
      <c r="C111" s="18"/>
    </row>
    <row r="112" spans="1:3" x14ac:dyDescent="0.3">
      <c r="A112" s="49"/>
      <c r="B112" s="18"/>
      <c r="C112" s="18"/>
    </row>
    <row r="113" spans="1:3" x14ac:dyDescent="0.3">
      <c r="A113" s="49"/>
      <c r="B113" s="18"/>
      <c r="C113" s="18"/>
    </row>
    <row r="114" spans="1:3" x14ac:dyDescent="0.3">
      <c r="A114" s="49"/>
      <c r="B114" s="18"/>
      <c r="C114" s="18"/>
    </row>
    <row r="115" spans="1:3" x14ac:dyDescent="0.3">
      <c r="A115" s="49"/>
      <c r="B115" s="18"/>
      <c r="C115" s="18"/>
    </row>
    <row r="116" spans="1:3" x14ac:dyDescent="0.3">
      <c r="A116" s="49"/>
      <c r="B116" s="18"/>
      <c r="C116" s="18"/>
    </row>
    <row r="117" spans="1:3" x14ac:dyDescent="0.3">
      <c r="A117" s="49"/>
      <c r="B117" s="18"/>
      <c r="C117" s="18"/>
    </row>
    <row r="118" spans="1:3" x14ac:dyDescent="0.3">
      <c r="A118" s="49"/>
      <c r="B118" s="18"/>
      <c r="C118" s="18"/>
    </row>
    <row r="119" spans="1:3" x14ac:dyDescent="0.3">
      <c r="A119" s="49"/>
      <c r="B119" s="18"/>
      <c r="C119" s="18"/>
    </row>
    <row r="120" spans="1:3" x14ac:dyDescent="0.3">
      <c r="A120" s="49"/>
      <c r="B120" s="18"/>
      <c r="C120" s="18"/>
    </row>
    <row r="121" spans="1:3" x14ac:dyDescent="0.3">
      <c r="A121" s="49"/>
      <c r="B121" s="18"/>
      <c r="C121" s="18"/>
    </row>
    <row r="122" spans="1:3" x14ac:dyDescent="0.3">
      <c r="A122" s="49"/>
      <c r="B122" s="18"/>
      <c r="C122" s="18"/>
    </row>
    <row r="123" spans="1:3" x14ac:dyDescent="0.3">
      <c r="A123" s="49"/>
      <c r="B123" s="18"/>
      <c r="C123" s="18"/>
    </row>
    <row r="124" spans="1:3" x14ac:dyDescent="0.3">
      <c r="A124" s="49"/>
      <c r="B124" s="18"/>
      <c r="C124" s="18"/>
    </row>
    <row r="125" spans="1:3" x14ac:dyDescent="0.3">
      <c r="A125" s="49"/>
      <c r="B125" s="18"/>
      <c r="C125" s="18"/>
    </row>
    <row r="126" spans="1:3" x14ac:dyDescent="0.3">
      <c r="A126" s="49"/>
      <c r="B126" s="18"/>
      <c r="C126" s="18"/>
    </row>
    <row r="127" spans="1:3" x14ac:dyDescent="0.3">
      <c r="A127" s="49"/>
      <c r="B127" s="18"/>
      <c r="C127" s="18"/>
    </row>
    <row r="128" spans="1:3" x14ac:dyDescent="0.3">
      <c r="A128" s="49"/>
      <c r="B128" s="18"/>
      <c r="C128" s="18"/>
    </row>
    <row r="129" spans="1:3" x14ac:dyDescent="0.3">
      <c r="A129" s="49"/>
      <c r="B129" s="18"/>
      <c r="C129" s="18"/>
    </row>
    <row r="130" spans="1:3" x14ac:dyDescent="0.3">
      <c r="A130" s="49"/>
      <c r="B130" s="18"/>
      <c r="C130" s="18"/>
    </row>
    <row r="131" spans="1:3" x14ac:dyDescent="0.3">
      <c r="A131" s="49"/>
      <c r="B131" s="18"/>
      <c r="C131" s="18"/>
    </row>
    <row r="132" spans="1:3" x14ac:dyDescent="0.3">
      <c r="A132" s="49"/>
      <c r="B132" s="18"/>
      <c r="C132" s="18"/>
    </row>
    <row r="133" spans="1:3" x14ac:dyDescent="0.3">
      <c r="A133" s="49"/>
      <c r="B133" s="18"/>
      <c r="C133" s="18"/>
    </row>
    <row r="134" spans="1:3" x14ac:dyDescent="0.3">
      <c r="A134" s="49"/>
      <c r="B134" s="18"/>
      <c r="C134" s="18"/>
    </row>
    <row r="135" spans="1:3" x14ac:dyDescent="0.3">
      <c r="A135" s="49"/>
      <c r="B135" s="18"/>
      <c r="C135" s="18"/>
    </row>
    <row r="136" spans="1:3" x14ac:dyDescent="0.3">
      <c r="A136" s="49"/>
      <c r="B136" s="18"/>
      <c r="C136" s="18"/>
    </row>
    <row r="137" spans="1:3" x14ac:dyDescent="0.3">
      <c r="A137" s="49"/>
      <c r="B137" s="18"/>
      <c r="C137" s="18"/>
    </row>
    <row r="138" spans="1:3" x14ac:dyDescent="0.3">
      <c r="A138" s="49"/>
      <c r="B138" s="18"/>
      <c r="C138" s="18"/>
    </row>
    <row r="139" spans="1:3" x14ac:dyDescent="0.3">
      <c r="A139" s="49"/>
      <c r="B139" s="18"/>
      <c r="C139" s="18"/>
    </row>
    <row r="140" spans="1:3" x14ac:dyDescent="0.3">
      <c r="A140" s="49"/>
      <c r="B140" s="18"/>
      <c r="C140" s="18"/>
    </row>
    <row r="141" spans="1:3" x14ac:dyDescent="0.3">
      <c r="A141" s="49"/>
      <c r="B141" s="18"/>
      <c r="C141" s="18"/>
    </row>
    <row r="142" spans="1:3" x14ac:dyDescent="0.3">
      <c r="A142" s="49"/>
      <c r="B142" s="18"/>
      <c r="C142" s="18"/>
    </row>
    <row r="143" spans="1:3" x14ac:dyDescent="0.3">
      <c r="A143" s="49"/>
      <c r="B143" s="18"/>
      <c r="C143" s="18"/>
    </row>
  </sheetData>
  <mergeCells count="9">
    <mergeCell ref="A2:A3"/>
    <mergeCell ref="E65:F65"/>
    <mergeCell ref="E66:F66"/>
    <mergeCell ref="A27:A30"/>
    <mergeCell ref="A4:A7"/>
    <mergeCell ref="A12:A18"/>
    <mergeCell ref="A19:A20"/>
    <mergeCell ref="A21:A26"/>
    <mergeCell ref="A8:A11"/>
  </mergeCells>
  <phoneticPr fontId="0" type="noConversion"/>
  <printOptions horizontalCentered="1"/>
  <pageMargins left="0.27559055118110237" right="0.43307086614173229" top="0.78740157480314965" bottom="0.47244094488188981" header="0.51181102362204722" footer="0.31496062992125984"/>
  <pageSetup paperSize="9" scale="66" orientation="portrait" r:id="rId1"/>
  <headerFooter alignWithMargins="0">
    <oddHeader>&amp;L2.sz. melléklet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"/>
  <sheetViews>
    <sheetView view="pageBreakPreview" zoomScale="90" zoomScaleNormal="100" zoomScaleSheetLayoutView="90" workbookViewId="0">
      <pane ySplit="1" topLeftCell="A2" activePane="bottomLeft" state="frozen"/>
      <selection pane="bottomLeft" activeCell="E6" sqref="E6"/>
    </sheetView>
  </sheetViews>
  <sheetFormatPr defaultColWidth="9.33203125" defaultRowHeight="13.2" x14ac:dyDescent="0.25"/>
  <cols>
    <col min="1" max="1" width="64" bestFit="1" customWidth="1"/>
    <col min="2" max="2" width="9.6640625" customWidth="1"/>
    <col min="3" max="3" width="10.5546875" bestFit="1" customWidth="1"/>
    <col min="4" max="4" width="10.5546875" customWidth="1"/>
    <col min="5" max="5" width="10.5546875" bestFit="1" customWidth="1"/>
    <col min="6" max="6" width="10.44140625" customWidth="1"/>
    <col min="7" max="7" width="19.21875" customWidth="1"/>
  </cols>
  <sheetData>
    <row r="1" spans="1:7" ht="47.4" thickBot="1" x14ac:dyDescent="0.3">
      <c r="A1" s="3" t="s">
        <v>45</v>
      </c>
      <c r="B1" s="3" t="s">
        <v>63</v>
      </c>
      <c r="C1" s="4" t="s">
        <v>64</v>
      </c>
      <c r="D1" s="5" t="s">
        <v>65</v>
      </c>
      <c r="E1" s="6" t="s">
        <v>69</v>
      </c>
      <c r="F1" s="7" t="s">
        <v>70</v>
      </c>
      <c r="G1" s="7" t="s">
        <v>73</v>
      </c>
    </row>
    <row r="2" spans="1:7" ht="15.6" x14ac:dyDescent="0.3">
      <c r="A2" s="8" t="s">
        <v>56</v>
      </c>
      <c r="B2" s="9" t="s">
        <v>47</v>
      </c>
      <c r="C2" s="10" t="s">
        <v>16</v>
      </c>
      <c r="D2" s="11">
        <v>100</v>
      </c>
      <c r="E2" s="12"/>
      <c r="F2" s="13">
        <f>D2*E2</f>
        <v>0</v>
      </c>
      <c r="G2" s="14"/>
    </row>
    <row r="3" spans="1:7" ht="15.6" x14ac:dyDescent="0.3">
      <c r="A3" s="62" t="s">
        <v>55</v>
      </c>
      <c r="B3" s="62"/>
      <c r="C3" s="10" t="s">
        <v>33</v>
      </c>
      <c r="D3" s="11">
        <v>20</v>
      </c>
      <c r="E3" s="12"/>
      <c r="F3" s="13">
        <f>D3*E3</f>
        <v>0</v>
      </c>
      <c r="G3" s="14"/>
    </row>
    <row r="4" spans="1:7" ht="15.6" x14ac:dyDescent="0.3">
      <c r="A4" s="62" t="s">
        <v>57</v>
      </c>
      <c r="B4" s="62"/>
      <c r="C4" s="10" t="s">
        <v>33</v>
      </c>
      <c r="D4" s="11">
        <v>20</v>
      </c>
      <c r="E4" s="12"/>
      <c r="F4" s="13">
        <f>D4*E4</f>
        <v>0</v>
      </c>
      <c r="G4" s="14"/>
    </row>
    <row r="5" spans="1:7" ht="15.6" x14ac:dyDescent="0.3">
      <c r="A5" s="15"/>
      <c r="B5" s="15"/>
      <c r="C5" s="15"/>
      <c r="D5" s="15"/>
      <c r="E5" s="15"/>
      <c r="F5" s="15"/>
      <c r="G5" s="15"/>
    </row>
    <row r="6" spans="1:7" ht="15.6" x14ac:dyDescent="0.3">
      <c r="A6" s="15" t="s">
        <v>74</v>
      </c>
      <c r="B6" s="15"/>
      <c r="C6" s="15"/>
      <c r="D6" s="15"/>
      <c r="E6" s="16" t="s">
        <v>66</v>
      </c>
      <c r="F6" s="17">
        <f>SUM(F2:F4)</f>
        <v>0</v>
      </c>
      <c r="G6" s="15"/>
    </row>
    <row r="7" spans="1:7" ht="15.6" x14ac:dyDescent="0.3">
      <c r="A7" s="15"/>
      <c r="B7" s="15"/>
      <c r="C7" s="15"/>
      <c r="D7" s="15"/>
      <c r="E7" s="15"/>
      <c r="F7" s="15"/>
      <c r="G7" s="15"/>
    </row>
    <row r="8" spans="1:7" ht="15.6" x14ac:dyDescent="0.3">
      <c r="A8" s="15"/>
      <c r="B8" s="15"/>
      <c r="C8" s="15"/>
      <c r="D8" s="15"/>
      <c r="E8" s="15"/>
      <c r="F8" s="15"/>
      <c r="G8" s="15"/>
    </row>
    <row r="9" spans="1:7" ht="15.6" x14ac:dyDescent="0.3">
      <c r="A9" s="15" t="s">
        <v>67</v>
      </c>
      <c r="B9" s="15"/>
      <c r="C9" s="15"/>
      <c r="D9" s="15"/>
      <c r="E9" s="63"/>
      <c r="F9" s="63"/>
      <c r="G9" s="15"/>
    </row>
    <row r="10" spans="1:7" ht="15.6" x14ac:dyDescent="0.3">
      <c r="A10" s="15"/>
      <c r="B10" s="15"/>
      <c r="C10" s="15"/>
      <c r="D10" s="15"/>
      <c r="E10" s="58" t="s">
        <v>68</v>
      </c>
      <c r="F10" s="58"/>
      <c r="G10" s="15"/>
    </row>
  </sheetData>
  <mergeCells count="4">
    <mergeCell ref="A3:B3"/>
    <mergeCell ref="A4:B4"/>
    <mergeCell ref="E9:F9"/>
    <mergeCell ref="E10:F10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98" orientation="landscape" r:id="rId1"/>
  <headerFooter alignWithMargins="0">
    <oddHeader>&amp;L3.sz. melléklet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Forgalomtechnikai eszközök</vt:lpstr>
      <vt:lpstr>Egyedi jelölések, táblák</vt:lpstr>
    </vt:vector>
  </TitlesOfParts>
  <Company>ÁKMI Kht.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Nagy-Pál Róbert</dc:creator>
  <cp:lastModifiedBy>dr. Seres Csaba</cp:lastModifiedBy>
  <cp:lastPrinted>2023-02-11T22:25:19Z</cp:lastPrinted>
  <dcterms:created xsi:type="dcterms:W3CDTF">2007-02-22T14:51:33Z</dcterms:created>
  <dcterms:modified xsi:type="dcterms:W3CDTF">2023-03-10T10:15:06Z</dcterms:modified>
</cp:coreProperties>
</file>